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/>
  </bookViews>
  <sheets>
    <sheet name="09-01-0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'09-01-02'!$51:$51</definedName>
    <definedName name="_xlnm.Print_Area" localSheetId="0">'09-01-02'!$A$1:$L$225</definedName>
  </definedNames>
  <calcPr calcId="125725" iterate="1"/>
</workbook>
</file>

<file path=xl/calcChain.xml><?xml version="1.0" encoding="utf-8"?>
<calcChain xmlns="http://schemas.openxmlformats.org/spreadsheetml/2006/main">
  <c r="H223" i="7"/>
  <c r="H220"/>
  <c r="C223"/>
  <c r="C220"/>
  <c r="K42"/>
  <c r="K41"/>
  <c r="C44"/>
  <c r="C43"/>
  <c r="C42"/>
  <c r="C41"/>
  <c r="C38" s="1"/>
  <c r="G216"/>
  <c r="G215"/>
  <c r="L214"/>
  <c r="L213"/>
  <c r="L210"/>
  <c r="L209"/>
  <c r="L207" s="1"/>
  <c r="L203"/>
  <c r="L202"/>
  <c r="L198"/>
  <c r="L183"/>
  <c r="L182"/>
  <c r="L178"/>
  <c r="L167"/>
  <c r="L162"/>
  <c r="L161"/>
  <c r="L159" s="1"/>
  <c r="L157"/>
  <c r="L156"/>
  <c r="L155"/>
  <c r="L154"/>
  <c r="L153"/>
  <c r="L152"/>
  <c r="L150" s="1"/>
  <c r="L149"/>
  <c r="L148"/>
  <c r="L144" s="1"/>
  <c r="L146"/>
  <c r="L143"/>
  <c r="L137"/>
  <c r="L136"/>
  <c r="L135"/>
  <c r="L134"/>
  <c r="L133"/>
  <c r="L130" s="1"/>
  <c r="L132"/>
  <c r="L124"/>
  <c r="L129"/>
  <c r="L128"/>
  <c r="L126"/>
  <c r="L123"/>
  <c r="L121" s="1"/>
  <c r="L119" s="1"/>
  <c r="G114"/>
  <c r="G113"/>
  <c r="L112"/>
  <c r="L111"/>
  <c r="L108"/>
  <c r="L103"/>
  <c r="L106"/>
  <c r="L105"/>
  <c r="L99"/>
  <c r="L98"/>
  <c r="L94"/>
  <c r="AW84"/>
  <c r="AT84"/>
  <c r="AO84"/>
  <c r="BA84"/>
  <c r="L83" s="1"/>
  <c r="AZ84"/>
  <c r="L82" s="1"/>
  <c r="AE84"/>
  <c r="AD84"/>
  <c r="CB84"/>
  <c r="CC84"/>
  <c r="G83"/>
  <c r="E83"/>
  <c r="G82"/>
  <c r="E82"/>
  <c r="L79"/>
  <c r="J79"/>
  <c r="G79"/>
  <c r="F79"/>
  <c r="L78"/>
  <c r="L77" s="1"/>
  <c r="J78"/>
  <c r="G78"/>
  <c r="F78"/>
  <c r="G77"/>
  <c r="E75"/>
  <c r="G75"/>
  <c r="D75"/>
  <c r="C75"/>
  <c r="AW74"/>
  <c r="AT74"/>
  <c r="AO74"/>
  <c r="BA74"/>
  <c r="L73" s="1"/>
  <c r="AZ74"/>
  <c r="L72" s="1"/>
  <c r="AE74"/>
  <c r="AD74"/>
  <c r="CB74"/>
  <c r="CC74"/>
  <c r="G73"/>
  <c r="E73"/>
  <c r="G72"/>
  <c r="E72"/>
  <c r="L69"/>
  <c r="J69"/>
  <c r="G69"/>
  <c r="F69"/>
  <c r="L68"/>
  <c r="L67" s="1"/>
  <c r="J68"/>
  <c r="G68"/>
  <c r="F68"/>
  <c r="G67"/>
  <c r="C66"/>
  <c r="E64"/>
  <c r="G64"/>
  <c r="D64"/>
  <c r="C64"/>
  <c r="AW63"/>
  <c r="L97" s="1"/>
  <c r="L95" s="1"/>
  <c r="AT63"/>
  <c r="L177" s="1"/>
  <c r="AO63"/>
  <c r="L91" s="1"/>
  <c r="BA63"/>
  <c r="L206" s="1"/>
  <c r="AZ63"/>
  <c r="L185" s="1"/>
  <c r="AE63"/>
  <c r="AD63"/>
  <c r="CB63"/>
  <c r="CC63"/>
  <c r="G62"/>
  <c r="E62"/>
  <c r="G61"/>
  <c r="E61"/>
  <c r="L56"/>
  <c r="AR63" s="1"/>
  <c r="L58"/>
  <c r="J58"/>
  <c r="G58"/>
  <c r="F58"/>
  <c r="L57"/>
  <c r="J57"/>
  <c r="G57"/>
  <c r="F57"/>
  <c r="G56"/>
  <c r="E54"/>
  <c r="G54"/>
  <c r="D54"/>
  <c r="C54"/>
  <c r="A27"/>
  <c r="A25"/>
  <c r="A22"/>
  <c r="F16"/>
  <c r="F14"/>
  <c r="CO6"/>
  <c r="F6"/>
  <c r="CO4"/>
  <c r="F4"/>
  <c r="A1"/>
  <c r="A1" i="4"/>
  <c r="A2"/>
  <c r="A3"/>
  <c r="A4"/>
  <c r="A5"/>
  <c r="A6"/>
  <c r="A7"/>
  <c r="A8"/>
  <c r="A9"/>
  <c r="A10"/>
  <c r="A1" i="3"/>
  <c r="Y1"/>
  <c r="CX1" s="1"/>
  <c r="CU1"/>
  <c r="CV1"/>
  <c r="CY1"/>
  <c r="CZ1"/>
  <c r="DB1" s="1"/>
  <c r="DA1"/>
  <c r="DC1"/>
  <c r="A2"/>
  <c r="Y2"/>
  <c r="CU2"/>
  <c r="CV2"/>
  <c r="CX2"/>
  <c r="DF2" s="1"/>
  <c r="CY2"/>
  <c r="CZ2"/>
  <c r="DA2"/>
  <c r="DB2"/>
  <c r="DC2"/>
  <c r="DH2"/>
  <c r="A3"/>
  <c r="Y3"/>
  <c r="CV3" s="1"/>
  <c r="U29" i="1" s="1"/>
  <c r="CY3" i="3"/>
  <c r="CZ3"/>
  <c r="DA3"/>
  <c r="DB3"/>
  <c r="DC3"/>
  <c r="A4"/>
  <c r="Y4"/>
  <c r="CV4" s="1"/>
  <c r="CY4"/>
  <c r="CZ4"/>
  <c r="DB4" s="1"/>
  <c r="DA4"/>
  <c r="DC4"/>
  <c r="A5"/>
  <c r="Y5"/>
  <c r="CX5" s="1"/>
  <c r="CY5"/>
  <c r="CZ5"/>
  <c r="DB5" s="1"/>
  <c r="DA5"/>
  <c r="DC5"/>
  <c r="A6"/>
  <c r="Y6"/>
  <c r="CY6"/>
  <c r="CZ6"/>
  <c r="DA6"/>
  <c r="DB6"/>
  <c r="DC6"/>
  <c r="A7"/>
  <c r="Y7"/>
  <c r="CV7" s="1"/>
  <c r="CU7"/>
  <c r="CY7"/>
  <c r="CZ7"/>
  <c r="DA7"/>
  <c r="DB7"/>
  <c r="DC7"/>
  <c r="A8"/>
  <c r="Y8"/>
  <c r="CV8" s="1"/>
  <c r="CU8"/>
  <c r="CX8"/>
  <c r="DG8" s="1"/>
  <c r="CY8"/>
  <c r="CZ8"/>
  <c r="DB8" s="1"/>
  <c r="DA8"/>
  <c r="DC8"/>
  <c r="DH8"/>
  <c r="A9"/>
  <c r="Y9"/>
  <c r="CX9" s="1"/>
  <c r="CU9"/>
  <c r="CV9"/>
  <c r="CY9"/>
  <c r="CZ9"/>
  <c r="DB9" s="1"/>
  <c r="DA9"/>
  <c r="DC9"/>
  <c r="A10"/>
  <c r="Y10"/>
  <c r="CU10"/>
  <c r="CV10"/>
  <c r="CX10"/>
  <c r="DF10" s="1"/>
  <c r="CY10"/>
  <c r="CZ10"/>
  <c r="DA10"/>
  <c r="DB10"/>
  <c r="DC10"/>
  <c r="DH10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U28"/>
  <c r="V28"/>
  <c r="AC28"/>
  <c r="AE28"/>
  <c r="AD28" s="1"/>
  <c r="AF28"/>
  <c r="AG28"/>
  <c r="CU28" s="1"/>
  <c r="T28" s="1"/>
  <c r="AH28"/>
  <c r="AI28"/>
  <c r="AJ28"/>
  <c r="CQ28"/>
  <c r="CR28"/>
  <c r="CS28"/>
  <c r="CT28"/>
  <c r="CV28"/>
  <c r="CW28"/>
  <c r="CX28"/>
  <c r="W28" s="1"/>
  <c r="GL28"/>
  <c r="GN28"/>
  <c r="GO28"/>
  <c r="GV28"/>
  <c r="HC28"/>
  <c r="GX28" s="1"/>
  <c r="C29"/>
  <c r="D29"/>
  <c r="I29"/>
  <c r="CX4" i="3" s="1"/>
  <c r="K29" i="1"/>
  <c r="V29"/>
  <c r="AC29"/>
  <c r="AD29"/>
  <c r="AE29"/>
  <c r="AF29"/>
  <c r="AB29" s="1"/>
  <c r="AG29"/>
  <c r="AH29"/>
  <c r="AI29"/>
  <c r="AJ29"/>
  <c r="CX29" s="1"/>
  <c r="W29" s="1"/>
  <c r="CQ29"/>
  <c r="CR29"/>
  <c r="CS29"/>
  <c r="CT29"/>
  <c r="CU29"/>
  <c r="T29" s="1"/>
  <c r="CV29"/>
  <c r="CW29"/>
  <c r="GL29"/>
  <c r="GN29"/>
  <c r="GO29"/>
  <c r="GV29"/>
  <c r="GX29"/>
  <c r="HC29"/>
  <c r="C30"/>
  <c r="D30"/>
  <c r="I30"/>
  <c r="CU6" i="3" s="1"/>
  <c r="K30" i="1"/>
  <c r="V30"/>
  <c r="AC30"/>
  <c r="AB30" s="1"/>
  <c r="AE30"/>
  <c r="AD30" s="1"/>
  <c r="AF30"/>
  <c r="AG30"/>
  <c r="CU30" s="1"/>
  <c r="T30" s="1"/>
  <c r="AH30"/>
  <c r="AI30"/>
  <c r="AJ30"/>
  <c r="CQ30"/>
  <c r="CR30"/>
  <c r="CS30"/>
  <c r="CT30"/>
  <c r="CV30"/>
  <c r="CW30"/>
  <c r="CX30"/>
  <c r="W30" s="1"/>
  <c r="GL30"/>
  <c r="GN30"/>
  <c r="GO30"/>
  <c r="GV30"/>
  <c r="HC30" s="1"/>
  <c r="GX30" s="1"/>
  <c r="C31"/>
  <c r="D31"/>
  <c r="V31"/>
  <c r="AC31"/>
  <c r="AD31"/>
  <c r="AE31"/>
  <c r="AF31"/>
  <c r="AB31" s="1"/>
  <c r="AG31"/>
  <c r="AH31"/>
  <c r="AI31"/>
  <c r="AJ31"/>
  <c r="CX31" s="1"/>
  <c r="W31" s="1"/>
  <c r="CQ31"/>
  <c r="CR31"/>
  <c r="CS31"/>
  <c r="CT31"/>
  <c r="CU31"/>
  <c r="T31" s="1"/>
  <c r="CV31"/>
  <c r="CW31"/>
  <c r="GL31"/>
  <c r="GN31"/>
  <c r="GO31"/>
  <c r="GV31"/>
  <c r="GX31"/>
  <c r="HC31"/>
  <c r="C32"/>
  <c r="D32"/>
  <c r="U32"/>
  <c r="V32"/>
  <c r="AC32"/>
  <c r="AE32"/>
  <c r="AD32" s="1"/>
  <c r="AF32"/>
  <c r="AG32"/>
  <c r="CU32" s="1"/>
  <c r="T32" s="1"/>
  <c r="AH32"/>
  <c r="AI32"/>
  <c r="AJ32"/>
  <c r="CQ32"/>
  <c r="CR32"/>
  <c r="CS32"/>
  <c r="CT32"/>
  <c r="CV32"/>
  <c r="CW32"/>
  <c r="CX32"/>
  <c r="W32" s="1"/>
  <c r="GL32"/>
  <c r="GN32"/>
  <c r="GO32"/>
  <c r="CC34" s="1"/>
  <c r="GV32"/>
  <c r="HC32"/>
  <c r="GX32" s="1"/>
  <c r="B34"/>
  <c r="B26" s="1"/>
  <c r="C34"/>
  <c r="C26" s="1"/>
  <c r="D34"/>
  <c r="D26" s="1"/>
  <c r="F34"/>
  <c r="F26" s="1"/>
  <c r="G34"/>
  <c r="G26" s="1"/>
  <c r="AI34"/>
  <c r="V34" s="1"/>
  <c r="BX34"/>
  <c r="BX26" s="1"/>
  <c r="BY34"/>
  <c r="BY26" s="1"/>
  <c r="CB34"/>
  <c r="CB26" s="1"/>
  <c r="CK34"/>
  <c r="CK26" s="1"/>
  <c r="CL34"/>
  <c r="BC34" s="1"/>
  <c r="CM34"/>
  <c r="CM26" s="1"/>
  <c r="B64"/>
  <c r="B22" s="1"/>
  <c r="C64"/>
  <c r="C22" s="1"/>
  <c r="D64"/>
  <c r="D22" s="1"/>
  <c r="F64"/>
  <c r="F22" s="1"/>
  <c r="G64"/>
  <c r="G22" s="1"/>
  <c r="B94"/>
  <c r="B18" s="1"/>
  <c r="C94"/>
  <c r="C18" s="1"/>
  <c r="D94"/>
  <c r="D18" s="1"/>
  <c r="F94"/>
  <c r="F18" s="1"/>
  <c r="G94"/>
  <c r="G18" s="1"/>
  <c r="F12" i="6"/>
  <c r="G12"/>
  <c r="L60" i="7" l="1"/>
  <c r="L184"/>
  <c r="AR74"/>
  <c r="L71" s="1"/>
  <c r="K74"/>
  <c r="AN74"/>
  <c r="L70"/>
  <c r="AN84"/>
  <c r="L80"/>
  <c r="AR84"/>
  <c r="L81" s="1"/>
  <c r="K84"/>
  <c r="I84" s="1"/>
  <c r="I74"/>
  <c r="L141"/>
  <c r="L139" s="1"/>
  <c r="L59"/>
  <c r="L102"/>
  <c r="L175"/>
  <c r="L173" s="1"/>
  <c r="L181"/>
  <c r="L179" s="1"/>
  <c r="L197"/>
  <c r="L205"/>
  <c r="L62"/>
  <c r="L93"/>
  <c r="L89" s="1"/>
  <c r="L101"/>
  <c r="L195"/>
  <c r="L201"/>
  <c r="L199" s="1"/>
  <c r="L61"/>
  <c r="AN63" s="1"/>
  <c r="L186"/>
  <c r="K40"/>
  <c r="BZ34" i="1"/>
  <c r="AQ34" s="1"/>
  <c r="AQ64" s="1"/>
  <c r="AB32"/>
  <c r="AB28"/>
  <c r="AH34"/>
  <c r="U34" s="1"/>
  <c r="DF8" i="3"/>
  <c r="CJ34" i="1"/>
  <c r="U31"/>
  <c r="F50"/>
  <c r="BC64"/>
  <c r="BC26"/>
  <c r="F44"/>
  <c r="AG34"/>
  <c r="F57"/>
  <c r="V26"/>
  <c r="V64"/>
  <c r="DI9" i="3"/>
  <c r="DH9"/>
  <c r="R32" i="1" s="1"/>
  <c r="DG9" i="3"/>
  <c r="DF9"/>
  <c r="P32" i="1" s="1"/>
  <c r="AH26"/>
  <c r="CC26"/>
  <c r="AT34"/>
  <c r="DH4" i="3"/>
  <c r="DG4"/>
  <c r="DF4"/>
  <c r="DI4"/>
  <c r="DJ4" s="1"/>
  <c r="DI5"/>
  <c r="DH5"/>
  <c r="DG5"/>
  <c r="DF5"/>
  <c r="DI1"/>
  <c r="DH1"/>
  <c r="R28" i="1" s="1"/>
  <c r="DG1" i="3"/>
  <c r="DF1"/>
  <c r="P28" i="1" s="1"/>
  <c r="AJ34"/>
  <c r="CI34"/>
  <c r="BD34"/>
  <c r="CL26"/>
  <c r="DG10" i="3"/>
  <c r="DI8"/>
  <c r="DJ8" s="1"/>
  <c r="CX7"/>
  <c r="CV6"/>
  <c r="CU5"/>
  <c r="CX3"/>
  <c r="DG2"/>
  <c r="AS34" i="1"/>
  <c r="AI26"/>
  <c r="CX6" i="3"/>
  <c r="CV5"/>
  <c r="CU4"/>
  <c r="AO34" i="1"/>
  <c r="CG34"/>
  <c r="BB34"/>
  <c r="AP34"/>
  <c r="DI10" i="3"/>
  <c r="DJ10" s="1"/>
  <c r="CU3"/>
  <c r="DI2"/>
  <c r="DJ2" s="1"/>
  <c r="L193" i="7" l="1"/>
  <c r="L100"/>
  <c r="K39"/>
  <c r="BU84"/>
  <c r="BV84"/>
  <c r="BR84"/>
  <c r="BU74"/>
  <c r="BV74" s="1"/>
  <c r="BR74"/>
  <c r="L204"/>
  <c r="L88"/>
  <c r="L86" s="1"/>
  <c r="L109" s="1"/>
  <c r="K63"/>
  <c r="L172"/>
  <c r="L170" s="1"/>
  <c r="L192"/>
  <c r="L190" s="1"/>
  <c r="AQ26" i="1"/>
  <c r="BZ26"/>
  <c r="AP64"/>
  <c r="AP26"/>
  <c r="F43"/>
  <c r="W34"/>
  <c r="AJ26"/>
  <c r="S28"/>
  <c r="DJ1" i="3"/>
  <c r="DJ5"/>
  <c r="U26" i="1"/>
  <c r="U64"/>
  <c r="F56"/>
  <c r="S32"/>
  <c r="DJ9" i="3"/>
  <c r="AG26" i="1"/>
  <c r="T34"/>
  <c r="CJ26"/>
  <c r="BA34"/>
  <c r="AO26"/>
  <c r="F38"/>
  <c r="AO64"/>
  <c r="CI26"/>
  <c r="AZ34"/>
  <c r="AQ22"/>
  <c r="F74"/>
  <c r="AQ94"/>
  <c r="AS26"/>
  <c r="F51"/>
  <c r="AS64"/>
  <c r="CG26"/>
  <c r="AX34"/>
  <c r="DF6" i="3"/>
  <c r="P30" i="1" s="1"/>
  <c r="DI6" i="3"/>
  <c r="DJ6" s="1"/>
  <c r="DH6"/>
  <c r="R30" i="1" s="1"/>
  <c r="DG6" i="3"/>
  <c r="Q30" i="1" s="1"/>
  <c r="DG3" i="3"/>
  <c r="Q29" i="1" s="1"/>
  <c r="DF3" i="3"/>
  <c r="P29" i="1" s="1"/>
  <c r="DI3" i="3"/>
  <c r="DH3"/>
  <c r="R29" i="1" s="1"/>
  <c r="AE34" s="1"/>
  <c r="BD26"/>
  <c r="F59"/>
  <c r="BD64"/>
  <c r="Q28"/>
  <c r="AD34" s="1"/>
  <c r="Q32"/>
  <c r="BB64"/>
  <c r="BB26"/>
  <c r="F47"/>
  <c r="DG7" i="3"/>
  <c r="Q31" i="1" s="1"/>
  <c r="DF7" i="3"/>
  <c r="P31" i="1" s="1"/>
  <c r="DI7" i="3"/>
  <c r="DH7"/>
  <c r="R31" i="1" s="1"/>
  <c r="AC34"/>
  <c r="F52"/>
  <c r="AT64"/>
  <c r="AT26"/>
  <c r="V94"/>
  <c r="F87"/>
  <c r="V22"/>
  <c r="BC22"/>
  <c r="F80"/>
  <c r="BC94"/>
  <c r="U30"/>
  <c r="L168" i="7" l="1"/>
  <c r="L164"/>
  <c r="BU63"/>
  <c r="BV63" s="1"/>
  <c r="BR63"/>
  <c r="I63"/>
  <c r="R34" i="1"/>
  <c r="AE26"/>
  <c r="BC18"/>
  <c r="F110"/>
  <c r="Q34"/>
  <c r="AD26"/>
  <c r="F41"/>
  <c r="AX26"/>
  <c r="AX64"/>
  <c r="AO94"/>
  <c r="F68"/>
  <c r="AO22"/>
  <c r="AT22"/>
  <c r="F82"/>
  <c r="F16" i="2" s="1"/>
  <c r="AT94" i="1"/>
  <c r="CZ28"/>
  <c r="Y28" s="1"/>
  <c r="CY28"/>
  <c r="X28" s="1"/>
  <c r="AS22"/>
  <c r="F81"/>
  <c r="E16" i="2" s="1"/>
  <c r="AS94" i="1"/>
  <c r="AZ26"/>
  <c r="F45"/>
  <c r="AZ64"/>
  <c r="U94"/>
  <c r="U22"/>
  <c r="F86"/>
  <c r="CP28"/>
  <c r="O28" s="1"/>
  <c r="DJ7" i="3"/>
  <c r="S31" i="1"/>
  <c r="CP31" s="1"/>
  <c r="O31" s="1"/>
  <c r="CZ32"/>
  <c r="Y32" s="1"/>
  <c r="CY32"/>
  <c r="X32" s="1"/>
  <c r="AP22"/>
  <c r="AP94"/>
  <c r="F73"/>
  <c r="G16" i="2" s="1"/>
  <c r="AQ18" i="1"/>
  <c r="F104"/>
  <c r="BA26"/>
  <c r="F54"/>
  <c r="BA64"/>
  <c r="V18"/>
  <c r="F117"/>
  <c r="AC26"/>
  <c r="CH34"/>
  <c r="CF34"/>
  <c r="P34"/>
  <c r="CE34"/>
  <c r="BB22"/>
  <c r="BB94"/>
  <c r="F77"/>
  <c r="BD22"/>
  <c r="F89"/>
  <c r="BD94"/>
  <c r="DJ3" i="3"/>
  <c r="S29" i="1"/>
  <c r="T26"/>
  <c r="T64"/>
  <c r="F55"/>
  <c r="F58"/>
  <c r="W26"/>
  <c r="W64"/>
  <c r="CP32"/>
  <c r="O32" s="1"/>
  <c r="GM32" s="1"/>
  <c r="GP32" s="1"/>
  <c r="S30"/>
  <c r="CP30" s="1"/>
  <c r="O30" s="1"/>
  <c r="L211" i="7" l="1"/>
  <c r="L188"/>
  <c r="CY29" i="1"/>
  <c r="X29" s="1"/>
  <c r="CZ29"/>
  <c r="Y29" s="1"/>
  <c r="CE26"/>
  <c r="AV34"/>
  <c r="GM28"/>
  <c r="AZ22"/>
  <c r="AZ94"/>
  <c r="F75"/>
  <c r="AF34"/>
  <c r="CZ30"/>
  <c r="Y30" s="1"/>
  <c r="CY30"/>
  <c r="X30" s="1"/>
  <c r="AY34"/>
  <c r="CH26"/>
  <c r="BA94"/>
  <c r="F84"/>
  <c r="BA22"/>
  <c r="U18"/>
  <c r="F116"/>
  <c r="F111"/>
  <c r="AS18"/>
  <c r="F71"/>
  <c r="AX22"/>
  <c r="AX94"/>
  <c r="Q26"/>
  <c r="F46"/>
  <c r="Q64"/>
  <c r="F48"/>
  <c r="R26"/>
  <c r="R64"/>
  <c r="CP29"/>
  <c r="O29" s="1"/>
  <c r="AL34"/>
  <c r="W22"/>
  <c r="F88"/>
  <c r="W94"/>
  <c r="T22"/>
  <c r="T94"/>
  <c r="F85"/>
  <c r="F119"/>
  <c r="BD18"/>
  <c r="BB18"/>
  <c r="F107"/>
  <c r="CF26"/>
  <c r="AW34"/>
  <c r="F98"/>
  <c r="AO18"/>
  <c r="AK34"/>
  <c r="P26"/>
  <c r="F37"/>
  <c r="P64"/>
  <c r="AP18"/>
  <c r="F103"/>
  <c r="CY31"/>
  <c r="X31" s="1"/>
  <c r="CZ31"/>
  <c r="Y31" s="1"/>
  <c r="GM31" s="1"/>
  <c r="GP31" s="1"/>
  <c r="AT18"/>
  <c r="F112"/>
  <c r="GM29" l="1"/>
  <c r="GP29" s="1"/>
  <c r="GM30"/>
  <c r="GP30" s="1"/>
  <c r="P22"/>
  <c r="F67"/>
  <c r="P94"/>
  <c r="W18"/>
  <c r="F118"/>
  <c r="F76"/>
  <c r="Q94"/>
  <c r="Q22"/>
  <c r="F114"/>
  <c r="BA18"/>
  <c r="AZ18"/>
  <c r="F105"/>
  <c r="AV26"/>
  <c r="F39"/>
  <c r="AV64"/>
  <c r="Y34"/>
  <c r="AL26"/>
  <c r="AX18"/>
  <c r="F101"/>
  <c r="GP28"/>
  <c r="AW26"/>
  <c r="F40"/>
  <c r="AW64"/>
  <c r="F115"/>
  <c r="T18"/>
  <c r="F42"/>
  <c r="AY64"/>
  <c r="AY26"/>
  <c r="AB34"/>
  <c r="AK26"/>
  <c r="X34"/>
  <c r="R94"/>
  <c r="R22"/>
  <c r="F78"/>
  <c r="S34"/>
  <c r="AF26"/>
  <c r="CD34" l="1"/>
  <c r="AU34" s="1"/>
  <c r="CA34"/>
  <c r="AR34" s="1"/>
  <c r="O34"/>
  <c r="AB26"/>
  <c r="F49"/>
  <c r="S26"/>
  <c r="S64"/>
  <c r="X26"/>
  <c r="X64"/>
  <c r="F60"/>
  <c r="AY22"/>
  <c r="F72"/>
  <c r="AY94"/>
  <c r="AW94"/>
  <c r="AW22"/>
  <c r="F70"/>
  <c r="F108"/>
  <c r="R18"/>
  <c r="AV22"/>
  <c r="AV94"/>
  <c r="F69"/>
  <c r="F106"/>
  <c r="Q18"/>
  <c r="P18"/>
  <c r="F97"/>
  <c r="Y26"/>
  <c r="F61"/>
  <c r="Y64"/>
  <c r="CD26" l="1"/>
  <c r="CA26"/>
  <c r="AY18"/>
  <c r="F102"/>
  <c r="F53"/>
  <c r="AU64"/>
  <c r="AU26"/>
  <c r="F100"/>
  <c r="AW18"/>
  <c r="F62"/>
  <c r="AR26"/>
  <c r="AR64"/>
  <c r="X22"/>
  <c r="X94"/>
  <c r="F90"/>
  <c r="S22"/>
  <c r="S94"/>
  <c r="F79"/>
  <c r="J16" i="2" s="1"/>
  <c r="F36" i="1"/>
  <c r="O64"/>
  <c r="O26"/>
  <c r="Y94"/>
  <c r="Y22"/>
  <c r="F91"/>
  <c r="F99"/>
  <c r="AV18"/>
  <c r="AR22" l="1"/>
  <c r="F92"/>
  <c r="AR94"/>
  <c r="O22"/>
  <c r="F66"/>
  <c r="O94"/>
  <c r="S18"/>
  <c r="F109"/>
  <c r="Y18"/>
  <c r="F121"/>
  <c r="F120"/>
  <c r="X18"/>
  <c r="AU22"/>
  <c r="F83"/>
  <c r="H16" i="2" s="1"/>
  <c r="I16" s="1"/>
  <c r="N16" s="1"/>
  <c r="AU94" i="1"/>
  <c r="O18" l="1"/>
  <c r="F96"/>
  <c r="AU18"/>
  <c r="F113"/>
  <c r="F122"/>
  <c r="AR18"/>
</calcChain>
</file>

<file path=xl/sharedStrings.xml><?xml version="1.0" encoding="utf-8"?>
<sst xmlns="http://schemas.openxmlformats.org/spreadsheetml/2006/main" count="1396" uniqueCount="297">
  <si>
    <t>Smeta.RU  (495) 974-1589</t>
  </si>
  <si>
    <t>_PS_</t>
  </si>
  <si>
    <t>Smeta.RU</t>
  </si>
  <si>
    <t/>
  </si>
  <si>
    <t>09-01-02</t>
  </si>
  <si>
    <t>Пусконаладочные работы   КЛ-6 кВ</t>
  </si>
  <si>
    <t>Наседкина В.А.</t>
  </si>
  <si>
    <t>Сметные нормы списания</t>
  </si>
  <si>
    <t>Коды ценников</t>
  </si>
  <si>
    <t>ФСНБ-2022_И14 - Московская область</t>
  </si>
  <si>
    <t>Версия 1.13.0 для ФСНБ-2022 И14</t>
  </si>
  <si>
    <t>ФСНБ-2022 - Изменения И14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</si>
  <si>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</si>
  <si>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</si>
  <si>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</si>
  <si>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Московская область</t>
  </si>
  <si>
    <t>КЭ-99-09/24-ЭС</t>
  </si>
  <si>
    <t>Новый раздел</t>
  </si>
  <si>
    <t>Пусконаладочные работы КЛ-6 кВ</t>
  </si>
  <si>
    <t>1</t>
  </si>
  <si>
    <t>п01-12-027-01</t>
  </si>
  <si>
    <t>Испытание кабеля силового длиной до 500 м напряжением: до 10 кВ</t>
  </si>
  <si>
    <t>испытание</t>
  </si>
  <si>
    <t>ГЭСНп-2022, п01-12-027-01, приказ Минстроя России от 18.05.2022 г. № 378/пр</t>
  </si>
  <si>
    <t>*(0,2+1)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</si>
  <si>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</si>
  <si>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</si>
  <si>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</si>
  <si>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421/пр_2020_прил.10_т.7_п.3_гр.3</t>
  </si>
  <si>
    <t>Пр/812-083.0-1</t>
  </si>
  <si>
    <t>Пр/774-083.0</t>
  </si>
  <si>
    <t>2</t>
  </si>
  <si>
    <t>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</si>
  <si>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</si>
  <si>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</si>
  <si>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ГЭСНп-2022, п01-12-027-04,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</si>
  <si>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</si>
  <si>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</si>
  <si>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</si>
  <si>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</si>
  <si>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</si>
  <si>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</si>
  <si>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</si>
  <si>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</si>
  <si>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3</t>
  </si>
  <si>
    <t>п01-11-024-02</t>
  </si>
  <si>
    <t>Фазировка электрической линии или трансформатора с сетью напряжением: свыше 1 кВ</t>
  </si>
  <si>
    <t>ШТ</t>
  </si>
  <si>
    <t>ГЭСНп-2022, п01-11-024-02,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</si>
  <si>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</si>
  <si>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</si>
  <si>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</si>
  <si>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</si>
  <si>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</si>
  <si>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</si>
  <si>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</si>
  <si>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</si>
  <si>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</si>
  <si>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</si>
  <si>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</si>
  <si>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</si>
  <si>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</si>
  <si>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</si>
  <si>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</si>
  <si>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</si>
  <si>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</si>
  <si>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</si>
  <si>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</si>
  <si>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</si>
  <si>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</si>
  <si>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</si>
  <si>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</si>
  <si>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</si>
  <si>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</si>
  <si>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</si>
  <si>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</si>
  <si>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</si>
  <si>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</si>
  <si>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</si>
  <si>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</si>
  <si>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</si>
  <si>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</si>
  <si>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</si>
  <si>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</si>
  <si>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</si>
  <si>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</si>
  <si>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</si>
  <si>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</si>
  <si>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</si>
  <si>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</si>
  <si>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</si>
  <si>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</si>
  <si>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</si>
  <si>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</si>
  <si>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</si>
  <si>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</si>
  <si>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</si>
  <si>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</si>
  <si>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</si>
  <si>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</si>
  <si>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</si>
  <si>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</si>
  <si>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</si>
  <si>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</si>
  <si>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</si>
  <si>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</si>
  <si>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</si>
  <si>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</si>
  <si>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</si>
  <si>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</si>
  <si>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</si>
  <si>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</si>
  <si>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</si>
  <si>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</si>
  <si>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</si>
  <si>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</si>
  <si>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</si>
  <si>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</si>
  <si>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</si>
  <si>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</si>
  <si>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</si>
  <si>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</si>
  <si>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</si>
  <si>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</si>
  <si>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</si>
  <si>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</si>
  <si>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</si>
  <si>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</si>
  <si>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</si>
  <si>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</si>
  <si>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</si>
  <si>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</si>
  <si>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</si>
  <si>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</si>
  <si>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</si>
  <si>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</si>
  <si>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</si>
  <si>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</si>
  <si>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</si>
  <si>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</si>
  <si>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</si>
  <si>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</si>
  <si>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</si>
  <si>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</si>
  <si>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</si>
  <si>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</si>
  <si>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</si>
  <si>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</si>
  <si>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</si>
  <si>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</si>
  <si>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</si>
  <si>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</si>
  <si>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</si>
  <si>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</si>
  <si>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</si>
  <si>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</si>
  <si>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</si>
  <si>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</si>
  <si>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</si>
  <si>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</si>
  <si>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</si>
  <si>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</si>
  <si>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</si>
  <si>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</si>
  <si>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</si>
  <si>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</si>
  <si>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</si>
  <si>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</si>
  <si>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</si>
  <si>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</si>
  <si>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</si>
  <si>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</si>
  <si>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</si>
  <si>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2 квартал 2025 г</t>
  </si>
  <si>
    <t>Сборник индексов</t>
  </si>
  <si>
    <t>Индексы ФГИС ЦС к ФСНБ-2022 - Московская область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</si>
  <si>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2025 года»</t>
  </si>
  <si>
    <t>Справочная информация</t>
  </si>
  <si>
    <t>Письмо Минстроя России от 23.05.2025 № 30038-ИФ/09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</si>
  <si>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</si>
  <si>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</si>
  <si>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</si>
  <si>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2-100-04</t>
  </si>
  <si>
    <t>Рабочий 4 разряда</t>
  </si>
  <si>
    <t>чел.-ч</t>
  </si>
  <si>
    <t>3-200-03</t>
  </si>
  <si>
    <t>Инженер III категории</t>
  </si>
  <si>
    <t>2-100-06</t>
  </si>
  <si>
    <t>Рабочий 6 разряда</t>
  </si>
  <si>
    <t>*1,2</t>
  </si>
  <si>
    <t>421/пр_2020_прил.10_т.7_п.3_гр.3</t>
  </si>
  <si>
    <t>Методика 421/пр (Пусконаладка)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</si>
  <si>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</si>
  <si>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</si>
  <si>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421/пр_2020_прил.10_т.7_п.3_гр.3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</si>
  <si>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</si>
  <si>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</si>
  <si>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</si>
  <si>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</si>
  <si>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</si>
  <si>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</si>
  <si>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</si>
  <si>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</si>
  <si>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</si>
  <si>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</si>
  <si>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</si>
  <si>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</si>
  <si>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</si>
  <si>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</si>
  <si>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</si>
  <si>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</si>
  <si>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</si>
  <si>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</si>
  <si>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</si>
  <si>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</si>
  <si>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</si>
  <si>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</si>
  <si>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</si>
  <si>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</si>
  <si>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</si>
  <si>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</si>
  <si>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</si>
  <si>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</si>
  <si>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</si>
  <si>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</si>
  <si>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</si>
  <si>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</si>
  <si>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</si>
  <si>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</si>
  <si>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</si>
  <si>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</si>
  <si>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</si>
  <si>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</si>
  <si>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</si>
  <si>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</si>
  <si>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</si>
  <si>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Ресурсно-индексным</t>
  </si>
  <si>
    <t>Составлен(а) в текущем уровне цен на II квартал 2025 года</t>
  </si>
  <si>
    <t>Раздел: Пусконаладочные работы КЛ-6 кВ</t>
  </si>
  <si>
    <t>ГЭСНп 01-12-027-01</t>
  </si>
  <si>
    <t>ЭМ *1,2; ЗТ *1,2; ЗТм *1,2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</si>
  <si>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</si>
  <si>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</si>
  <si>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</si>
  <si>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</si>
  <si>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</si>
  <si>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</si>
  <si>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</si>
  <si>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</si>
  <si>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01-12-027-04</t>
  </si>
  <si>
    <t>ГЭСНп 01-11-024-02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</si>
  <si>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</si>
  <si>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</si>
  <si>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</si>
  <si>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</si>
  <si>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</si>
  <si>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</si>
  <si>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</si>
  <si>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</si>
  <si>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</si>
  <si>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</si>
  <si>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</si>
  <si>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</si>
  <si>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</si>
  <si>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</si>
  <si>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</si>
  <si>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</si>
  <si>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</si>
  <si>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</si>
  <si>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</si>
  <si>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</si>
  <si>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</si>
  <si>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</si>
  <si>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</si>
  <si>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</si>
  <si>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</si>
  <si>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</si>
  <si>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</si>
  <si>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</si>
  <si>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</si>
  <si>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</si>
  <si>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</si>
  <si>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</si>
  <si>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</si>
  <si>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</si>
  <si>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</si>
  <si>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</si>
  <si>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</si>
  <si>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</si>
  <si>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</si>
  <si>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</si>
  <si>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</si>
  <si>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</si>
  <si>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</si>
  <si>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</si>
  <si>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Реконструкция ЛЭП-6 кВ ф.1 с установкой реклоузера 6 кВ на опоре №22, ПС №109 "Юсупово", в т.ч. ПИР, МО, Раменский р-н, СП Чулковское, д. Редькино, ул. Крылатая, уч. №1,3 Ю8-24-303-204196(234896)</t>
  </si>
  <si>
    <t xml:space="preserve">ФГИС ЦС </t>
  </si>
</sst>
</file>

<file path=xl/styles.xml><?xml version="1.0" encoding="utf-8"?>
<styleSheet xmlns="http://schemas.openxmlformats.org/spreadsheetml/2006/main">
  <numFmts count="3">
    <numFmt numFmtId="165" formatCode="0.0000"/>
    <numFmt numFmtId="166" formatCode="#,##0.00;[Red]\-\ #,##0.00"/>
    <numFmt numFmtId="167" formatCode="#,##0.00#####;[Red]\-\ #,##0.00#####"/>
  </numFmts>
  <fonts count="26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224"/>
  <sheetViews>
    <sheetView tabSelected="1" view="pageBreakPreview" topLeftCell="A82" zoomScale="85" zoomScaleNormal="100" zoomScaleSheetLayoutView="85" workbookViewId="0">
      <selection activeCell="F14" sqref="F14:L14"/>
    </sheetView>
  </sheetViews>
  <sheetFormatPr defaultRowHeight="12.75"/>
  <cols>
    <col min="1" max="1" width="5.7109375" customWidth="1"/>
    <col min="2" max="2" width="22.5703125" customWidth="1"/>
    <col min="3" max="3" width="40.7109375" customWidth="1"/>
    <col min="4" max="4" width="13.570312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>
      <c r="A1" s="8" t="str">
        <f>Source!B1</f>
        <v>Smeta.RU  (495) 974-1589</v>
      </c>
    </row>
    <row r="2" spans="1:93" ht="12.75" customHeight="1">
      <c r="A2" s="9" t="s">
        <v>195</v>
      </c>
      <c r="B2" s="9"/>
      <c r="C2" s="9"/>
      <c r="D2" s="9"/>
      <c r="E2" s="9"/>
      <c r="F2" s="10" t="s">
        <v>235</v>
      </c>
      <c r="G2" s="10"/>
      <c r="H2" s="10"/>
      <c r="I2" s="10"/>
      <c r="J2" s="10"/>
      <c r="K2" s="10"/>
      <c r="L2" s="10"/>
    </row>
    <row r="3" spans="1:93" ht="12.75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>
      <c r="A4" s="9" t="s">
        <v>196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>
      <c r="A6" s="9" t="s">
        <v>197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2.75" customHeight="1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>
      <c r="A8" s="9" t="s">
        <v>198</v>
      </c>
      <c r="B8" s="9"/>
      <c r="C8" s="9"/>
      <c r="D8" s="9"/>
      <c r="E8" s="9"/>
      <c r="F8" s="10" t="s">
        <v>178</v>
      </c>
      <c r="G8" s="10"/>
      <c r="H8" s="10"/>
      <c r="I8" s="10"/>
      <c r="J8" s="10"/>
      <c r="K8" s="10"/>
      <c r="L8" s="10"/>
    </row>
    <row r="9" spans="1:93" ht="12.75" customHeight="1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>
      <c r="A10" s="9" t="s">
        <v>199</v>
      </c>
      <c r="B10" s="9"/>
      <c r="C10" s="9"/>
      <c r="D10" s="9"/>
      <c r="E10" s="9"/>
      <c r="F10" s="10" t="s">
        <v>180</v>
      </c>
      <c r="G10" s="10"/>
      <c r="H10" s="10"/>
      <c r="I10" s="10"/>
      <c r="J10" s="10"/>
      <c r="K10" s="10"/>
      <c r="L10" s="10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9" t="s">
        <v>200</v>
      </c>
      <c r="B12" s="9"/>
      <c r="C12" s="9"/>
      <c r="D12" s="9"/>
      <c r="E12" s="9"/>
      <c r="F12" s="10" t="s">
        <v>296</v>
      </c>
      <c r="G12" s="10"/>
      <c r="H12" s="10"/>
      <c r="I12" s="10"/>
      <c r="J12" s="10"/>
      <c r="K12" s="10"/>
      <c r="L12" s="10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9" t="s">
        <v>201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>
      <c r="A16" s="9" t="s">
        <v>202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1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30.75" customHeight="1">
      <c r="A19" s="19" t="s">
        <v>295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14.25" customHeight="1">
      <c r="A20" s="20" t="s">
        <v>203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14.2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5.75" customHeight="1">
      <c r="A22" s="19" t="str">
        <f>IF(Source!G12&lt;&gt;"Новый объект", Source!G12, "")</f>
        <v>Пусконаладочные работы   КЛ-6 кВ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14.25" customHeight="1">
      <c r="A23" s="20" t="s">
        <v>204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4.25" customHeight="1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12" ht="15.75" customHeight="1">
      <c r="A25" s="18" t="str">
        <f>CONCATENATE( "ЛОКАЛЬНАЯ СМЕТА № ", Source!L20, " ",Source!CM20)</f>
        <v xml:space="preserve">ЛОКАЛЬНАЯ СМЕТА № 09-01-02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5" customHeight="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12" ht="18" customHeight="1">
      <c r="A27" s="25" t="str">
        <f>IF(Source!G20&lt;&gt;"Новая локальная смета", Source!G20, "")</f>
        <v/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2" ht="14.25" customHeight="1">
      <c r="A28" s="20" t="s">
        <v>205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14.2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14.2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.75" customHeight="1">
      <c r="A31" s="11" t="s">
        <v>206</v>
      </c>
      <c r="B31" s="11"/>
      <c r="C31" s="27" t="s">
        <v>236</v>
      </c>
      <c r="D31" s="11" t="s">
        <v>207</v>
      </c>
      <c r="E31" s="11"/>
      <c r="F31" s="11"/>
      <c r="G31" s="11"/>
      <c r="H31" s="11"/>
      <c r="I31" s="11"/>
      <c r="J31" s="11"/>
      <c r="K31" s="11"/>
      <c r="L31" s="11"/>
    </row>
    <row r="32" spans="1:12" ht="12.75" customHeight="1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>
      <c r="A33" s="11" t="s">
        <v>208</v>
      </c>
      <c r="B33" s="11"/>
      <c r="C33" s="29" t="s">
        <v>16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>
      <c r="A34" s="30"/>
      <c r="B34" s="31"/>
      <c r="C34" s="20" t="s">
        <v>209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>
      <c r="A36" s="32" t="s">
        <v>237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>
      <c r="A38" s="32" t="s">
        <v>210</v>
      </c>
      <c r="B38" s="21"/>
      <c r="C38" s="93">
        <f>C41+C42+C43+C44</f>
        <v>18.239999999999998</v>
      </c>
      <c r="D38" s="34"/>
      <c r="E38" s="11" t="s">
        <v>211</v>
      </c>
      <c r="F38" s="16"/>
      <c r="G38" s="16"/>
      <c r="H38" s="16"/>
      <c r="I38" s="16"/>
      <c r="J38" s="16"/>
      <c r="K38" s="16"/>
      <c r="L38" s="21"/>
    </row>
    <row r="39" spans="1:12" ht="14.25" customHeight="1">
      <c r="A39" s="32"/>
      <c r="B39" s="21"/>
      <c r="C39" s="94"/>
      <c r="D39" s="35"/>
      <c r="E39" s="11"/>
      <c r="F39" s="16"/>
      <c r="G39" s="11" t="s">
        <v>212</v>
      </c>
      <c r="H39" s="21"/>
      <c r="I39" s="11"/>
      <c r="J39" s="11"/>
      <c r="K39" s="96">
        <f>ROUND(SUM(AR52:AR217)/1000, 2)</f>
        <v>8.68</v>
      </c>
      <c r="L39" s="11" t="s">
        <v>211</v>
      </c>
    </row>
    <row r="40" spans="1:12" ht="14.25" customHeight="1">
      <c r="A40" s="21"/>
      <c r="B40" s="36" t="s">
        <v>213</v>
      </c>
      <c r="C40" s="95"/>
      <c r="D40" s="21"/>
      <c r="E40" s="11"/>
      <c r="F40" s="16"/>
      <c r="G40" s="11" t="s">
        <v>214</v>
      </c>
      <c r="H40" s="21"/>
      <c r="I40" s="11"/>
      <c r="J40" s="11"/>
      <c r="K40" s="96">
        <f>ROUND(SUM(AT52:AT217)/1000, 2)</f>
        <v>0</v>
      </c>
      <c r="L40" s="11" t="s">
        <v>211</v>
      </c>
    </row>
    <row r="41" spans="1:12" ht="14.25" customHeight="1">
      <c r="A41" s="21"/>
      <c r="B41" s="32" t="s">
        <v>215</v>
      </c>
      <c r="C41" s="93">
        <f>ROUND((Source!F81)/1000, 2)</f>
        <v>0</v>
      </c>
      <c r="D41" s="34"/>
      <c r="E41" s="11" t="s">
        <v>211</v>
      </c>
      <c r="F41" s="16"/>
      <c r="G41" s="11" t="s">
        <v>216</v>
      </c>
      <c r="H41" s="21"/>
      <c r="I41" s="11"/>
      <c r="J41" s="35"/>
      <c r="K41" s="97">
        <f>Source!F86</f>
        <v>13.84248</v>
      </c>
      <c r="L41" s="11" t="s">
        <v>217</v>
      </c>
    </row>
    <row r="42" spans="1:12" ht="14.25" customHeight="1">
      <c r="A42" s="21"/>
      <c r="B42" s="32" t="s">
        <v>218</v>
      </c>
      <c r="C42" s="93">
        <f>ROUND((Source!F82)/1000, 2)</f>
        <v>0</v>
      </c>
      <c r="D42" s="34"/>
      <c r="E42" s="11" t="s">
        <v>211</v>
      </c>
      <c r="F42" s="16"/>
      <c r="G42" s="11" t="s">
        <v>219</v>
      </c>
      <c r="H42" s="21"/>
      <c r="I42" s="11"/>
      <c r="J42" s="37"/>
      <c r="K42" s="97">
        <f>Source!F87</f>
        <v>0</v>
      </c>
      <c r="L42" s="11" t="s">
        <v>217</v>
      </c>
    </row>
    <row r="43" spans="1:12" ht="14.25" customHeight="1">
      <c r="A43" s="21"/>
      <c r="B43" s="32" t="s">
        <v>220</v>
      </c>
      <c r="C43" s="93">
        <f>ROUND((Source!F73)/1000, 2)</f>
        <v>0</v>
      </c>
      <c r="D43" s="34"/>
      <c r="E43" s="11" t="s">
        <v>211</v>
      </c>
      <c r="F43" s="16"/>
      <c r="G43" s="11"/>
      <c r="H43" s="11"/>
      <c r="I43" s="11"/>
      <c r="J43" s="11"/>
      <c r="K43" s="16"/>
      <c r="L43" s="11"/>
    </row>
    <row r="44" spans="1:12" ht="14.25" customHeight="1">
      <c r="A44" s="21"/>
      <c r="B44" s="32" t="s">
        <v>221</v>
      </c>
      <c r="C44" s="93">
        <f>ROUND((Source!F83)/1000, 2)</f>
        <v>18.239999999999998</v>
      </c>
      <c r="D44" s="34"/>
      <c r="E44" s="11" t="s">
        <v>211</v>
      </c>
      <c r="F44" s="16"/>
      <c r="G44" s="11"/>
      <c r="H44" s="11"/>
      <c r="I44" s="11"/>
      <c r="J44" s="11"/>
      <c r="K44" s="16"/>
      <c r="L44" s="11"/>
    </row>
    <row r="45" spans="1:12" ht="14.2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>
      <c r="A46" s="42" t="s">
        <v>222</v>
      </c>
      <c r="B46" s="42" t="s">
        <v>223</v>
      </c>
      <c r="C46" s="42" t="s">
        <v>224</v>
      </c>
      <c r="D46" s="42" t="s">
        <v>225</v>
      </c>
      <c r="E46" s="40" t="s">
        <v>226</v>
      </c>
      <c r="F46" s="39"/>
      <c r="G46" s="46"/>
      <c r="H46" s="40" t="s">
        <v>227</v>
      </c>
      <c r="I46" s="39"/>
      <c r="J46" s="39"/>
      <c r="K46" s="39"/>
      <c r="L46" s="46"/>
    </row>
    <row r="47" spans="1:12" ht="12.75" customHeight="1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2" ht="12.75" customHeight="1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2" ht="51" customHeight="1">
      <c r="A50" s="44"/>
      <c r="B50" s="44"/>
      <c r="C50" s="44"/>
      <c r="D50" s="44"/>
      <c r="E50" s="51" t="s">
        <v>228</v>
      </c>
      <c r="F50" s="51" t="s">
        <v>229</v>
      </c>
      <c r="G50" s="52" t="s">
        <v>230</v>
      </c>
      <c r="H50" s="51" t="s">
        <v>231</v>
      </c>
      <c r="I50" s="51" t="s">
        <v>232</v>
      </c>
      <c r="J50" s="51" t="s">
        <v>233</v>
      </c>
      <c r="K50" s="51" t="s">
        <v>229</v>
      </c>
      <c r="L50" s="51" t="s">
        <v>234</v>
      </c>
    </row>
    <row r="51" spans="1:82" ht="14.25" customHeight="1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2" ht="16.5">
      <c r="A53" s="57" t="s">
        <v>238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</row>
    <row r="54" spans="1:82" ht="28.5">
      <c r="A54" s="58" t="s">
        <v>19</v>
      </c>
      <c r="B54" s="60" t="s">
        <v>239</v>
      </c>
      <c r="C54" s="60" t="str">
        <f>Source!G28</f>
        <v>Испытание кабеля силового длиной до 500 м напряжением: до 10 кВ</v>
      </c>
      <c r="D54" s="61" t="str">
        <f>Source!H28</f>
        <v>испытание</v>
      </c>
      <c r="E54" s="62">
        <f>Source!K28</f>
        <v>1</v>
      </c>
      <c r="F54" s="62"/>
      <c r="G54" s="62">
        <f>Source!I28</f>
        <v>1</v>
      </c>
      <c r="H54" s="64"/>
      <c r="I54" s="63"/>
      <c r="J54" s="64"/>
      <c r="K54" s="63"/>
      <c r="L54" s="64"/>
    </row>
    <row r="55" spans="1:82" ht="25.5">
      <c r="B55" s="65" t="s">
        <v>190</v>
      </c>
      <c r="C55" s="66" t="s">
        <v>240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2" ht="15">
      <c r="A56" s="59"/>
      <c r="B56" s="62">
        <v>1</v>
      </c>
      <c r="C56" s="59" t="s">
        <v>241</v>
      </c>
      <c r="D56" s="61" t="s">
        <v>217</v>
      </c>
      <c r="E56" s="67"/>
      <c r="F56" s="62"/>
      <c r="G56" s="67">
        <f>Source!U28</f>
        <v>5.8319999999999999</v>
      </c>
      <c r="H56" s="62"/>
      <c r="I56" s="62"/>
      <c r="J56" s="62"/>
      <c r="K56" s="62"/>
      <c r="L56" s="68">
        <f>SUM(L57:L58)-SUMIF(CE57:CE58, 1, L57:L58)</f>
        <v>3485.79</v>
      </c>
    </row>
    <row r="57" spans="1:82" ht="14.25">
      <c r="A57" s="60"/>
      <c r="B57" s="60" t="s">
        <v>182</v>
      </c>
      <c r="C57" s="60" t="s">
        <v>183</v>
      </c>
      <c r="D57" s="61" t="s">
        <v>184</v>
      </c>
      <c r="E57" s="62">
        <v>1.94</v>
      </c>
      <c r="F57" s="62">
        <f>ROUND((0.2+1),7)</f>
        <v>1.2</v>
      </c>
      <c r="G57" s="62">
        <f>SmtRes!CX1</f>
        <v>2.3279999999999998</v>
      </c>
      <c r="H57" s="64"/>
      <c r="I57" s="63"/>
      <c r="J57" s="64">
        <f>SmtRes!CZ1</f>
        <v>502.98</v>
      </c>
      <c r="K57" s="63"/>
      <c r="L57" s="64">
        <f>SmtRes!DI1</f>
        <v>1170.94</v>
      </c>
    </row>
    <row r="58" spans="1:82" ht="14.25">
      <c r="A58" s="60"/>
      <c r="B58" s="60" t="s">
        <v>185</v>
      </c>
      <c r="C58" s="69" t="s">
        <v>186</v>
      </c>
      <c r="D58" s="70" t="s">
        <v>184</v>
      </c>
      <c r="E58" s="71">
        <v>2.92</v>
      </c>
      <c r="F58" s="71">
        <f>ROUND((0.2+1),7)</f>
        <v>1.2</v>
      </c>
      <c r="G58" s="71">
        <f>SmtRes!CX2</f>
        <v>3.504</v>
      </c>
      <c r="H58" s="72"/>
      <c r="I58" s="73"/>
      <c r="J58" s="72">
        <f>SmtRes!CZ2</f>
        <v>660.63</v>
      </c>
      <c r="K58" s="73"/>
      <c r="L58" s="72">
        <f>SmtRes!DI2</f>
        <v>2314.85</v>
      </c>
    </row>
    <row r="59" spans="1:82" ht="15">
      <c r="A59" s="60"/>
      <c r="B59" s="60"/>
      <c r="C59" s="75" t="s">
        <v>242</v>
      </c>
      <c r="D59" s="61"/>
      <c r="E59" s="62"/>
      <c r="F59" s="62"/>
      <c r="G59" s="62"/>
      <c r="H59" s="64"/>
      <c r="I59" s="63"/>
      <c r="J59" s="64"/>
      <c r="K59" s="63"/>
      <c r="L59" s="64">
        <f>L56</f>
        <v>3485.79</v>
      </c>
    </row>
    <row r="60" spans="1:82" ht="14.25">
      <c r="A60" s="60"/>
      <c r="B60" s="60"/>
      <c r="C60" s="60" t="s">
        <v>243</v>
      </c>
      <c r="D60" s="61"/>
      <c r="E60" s="62"/>
      <c r="F60" s="62"/>
      <c r="G60" s="62"/>
      <c r="H60" s="64"/>
      <c r="I60" s="63"/>
      <c r="J60" s="64"/>
      <c r="K60" s="63"/>
      <c r="L60" s="64">
        <f>SUM(AR54:AR63)+SUM(AS54:AS63)+SUM(AT54:AT63)+SUM(AU54:AU63)+SUM(AV54:AV63)</f>
        <v>3485.79</v>
      </c>
    </row>
    <row r="61" spans="1:82" ht="14.25">
      <c r="A61" s="60"/>
      <c r="B61" s="60" t="s">
        <v>29</v>
      </c>
      <c r="C61" s="60" t="s">
        <v>244</v>
      </c>
      <c r="D61" s="61" t="s">
        <v>245</v>
      </c>
      <c r="E61" s="62">
        <f>Source!BZ28</f>
        <v>74</v>
      </c>
      <c r="F61" s="62"/>
      <c r="G61" s="62">
        <f>Source!AT28</f>
        <v>74</v>
      </c>
      <c r="H61" s="64"/>
      <c r="I61" s="63"/>
      <c r="J61" s="64"/>
      <c r="K61" s="63"/>
      <c r="L61" s="64">
        <f>SUM(AZ54:AZ63)</f>
        <v>2579.48</v>
      </c>
    </row>
    <row r="62" spans="1:82" ht="14.25">
      <c r="A62" s="69"/>
      <c r="B62" s="69" t="s">
        <v>30</v>
      </c>
      <c r="C62" s="69" t="s">
        <v>246</v>
      </c>
      <c r="D62" s="70" t="s">
        <v>245</v>
      </c>
      <c r="E62" s="71">
        <f>Source!CA28</f>
        <v>36</v>
      </c>
      <c r="F62" s="71"/>
      <c r="G62" s="71">
        <f>Source!AU28</f>
        <v>36</v>
      </c>
      <c r="H62" s="72"/>
      <c r="I62" s="73"/>
      <c r="J62" s="72"/>
      <c r="K62" s="73"/>
      <c r="L62" s="72">
        <f>SUM(BA54:BA63)</f>
        <v>1254.8800000000001</v>
      </c>
    </row>
    <row r="63" spans="1:82" ht="15">
      <c r="C63" s="77" t="s">
        <v>247</v>
      </c>
      <c r="D63" s="77"/>
      <c r="E63" s="77"/>
      <c r="F63" s="77"/>
      <c r="G63" s="77"/>
      <c r="H63" s="77"/>
      <c r="I63" s="78">
        <f>IF(E54&lt;&gt;0,K63/E54, 0)</f>
        <v>7320.1500000000005</v>
      </c>
      <c r="J63" s="78"/>
      <c r="K63" s="78">
        <f>L56+L61+L62</f>
        <v>7320.1500000000005</v>
      </c>
      <c r="L63" s="78"/>
      <c r="AD63">
        <f>ROUND((Source!AT28/100)*((ROUND(SUMIF(SmtRes!AQ1:'SmtRes'!AQ2,"=1",SmtRes!AD1:'SmtRes'!AD2)*Source!I28, 2)+ROUND(SUMIF(SmtRes!AQ1:'SmtRes'!AQ2,"=1",SmtRes!AC1:'SmtRes'!AC2)*Source!I28, 2))), 2)</f>
        <v>861.07</v>
      </c>
      <c r="AE63">
        <f>ROUND((Source!AU28/100)*((ROUND(SUMIF(SmtRes!AQ1:'SmtRes'!AQ2,"=1",SmtRes!AD1:'SmtRes'!AD2)*Source!I28, 2)+ROUND(SUMIF(SmtRes!AQ1:'SmtRes'!AQ2,"=1",SmtRes!AC1:'SmtRes'!AC2)*Source!I28, 2))), 2)</f>
        <v>418.9</v>
      </c>
      <c r="AN63" s="74">
        <f>L56+L61+L62</f>
        <v>7320.1500000000005</v>
      </c>
      <c r="AO63">
        <f>0</f>
        <v>0</v>
      </c>
      <c r="AQ63" t="s">
        <v>248</v>
      </c>
      <c r="AR63" s="74">
        <f>L56</f>
        <v>3485.79</v>
      </c>
      <c r="AT63">
        <f>0</f>
        <v>0</v>
      </c>
      <c r="AV63" t="s">
        <v>248</v>
      </c>
      <c r="AW63">
        <f>0</f>
        <v>0</v>
      </c>
      <c r="AZ63">
        <f>Source!X28</f>
        <v>2579.48</v>
      </c>
      <c r="BA63">
        <f>Source!Y28</f>
        <v>1254.8800000000001</v>
      </c>
      <c r="BR63" s="74">
        <f>K63</f>
        <v>7320.1500000000005</v>
      </c>
      <c r="BU63">
        <f>ROUND(K63*80/100, 2)</f>
        <v>5856.12</v>
      </c>
      <c r="BV63" s="74">
        <f>K63-BU63</f>
        <v>1464.0300000000007</v>
      </c>
      <c r="CB63">
        <f>Source!BM28</f>
        <v>200001</v>
      </c>
      <c r="CC63" t="str">
        <f>Source!E28</f>
        <v>1</v>
      </c>
      <c r="CD63">
        <v>4</v>
      </c>
    </row>
    <row r="64" spans="1:82" ht="57">
      <c r="A64" s="58" t="s">
        <v>31</v>
      </c>
      <c r="B64" s="60" t="s">
        <v>249</v>
      </c>
      <c r="C64" s="60" t="str">
        <f>Source!G29</f>
        <v>За каждые последующие 500 м испытания силового кабеля напряжением: до 10 кВ добавлять к норме 01-12-027-01</v>
      </c>
      <c r="D64" s="61" t="str">
        <f>Source!H29</f>
        <v>500 м кабеля</v>
      </c>
      <c r="E64" s="62">
        <f>Source!K29</f>
        <v>1.252</v>
      </c>
      <c r="F64" s="62"/>
      <c r="G64" s="62">
        <f>Source!I29</f>
        <v>1.252</v>
      </c>
      <c r="H64" s="64"/>
      <c r="I64" s="63"/>
      <c r="J64" s="64"/>
      <c r="K64" s="63"/>
      <c r="L64" s="64"/>
    </row>
    <row r="65" spans="1:82" ht="25.5">
      <c r="B65" s="65" t="s">
        <v>190</v>
      </c>
      <c r="C65" s="66" t="s">
        <v>240</v>
      </c>
      <c r="D65" s="66"/>
      <c r="E65" s="66"/>
      <c r="F65" s="66"/>
      <c r="G65" s="66"/>
      <c r="H65" s="66"/>
      <c r="I65" s="66"/>
      <c r="J65" s="66"/>
      <c r="K65" s="66"/>
      <c r="L65" s="66"/>
    </row>
    <row r="66" spans="1:82">
      <c r="C66" s="79" t="str">
        <f>"Объем: "&amp;Source!I29&amp;"=626/"&amp;"500"</f>
        <v>Объем: 1,252=626/500</v>
      </c>
    </row>
    <row r="67" spans="1:82" ht="15">
      <c r="A67" s="59"/>
      <c r="B67" s="62">
        <v>1</v>
      </c>
      <c r="C67" s="59" t="s">
        <v>241</v>
      </c>
      <c r="D67" s="61" t="s">
        <v>217</v>
      </c>
      <c r="E67" s="67"/>
      <c r="F67" s="62"/>
      <c r="G67" s="67">
        <f>Source!U29</f>
        <v>2.17848</v>
      </c>
      <c r="H67" s="62"/>
      <c r="I67" s="62"/>
      <c r="J67" s="62"/>
      <c r="K67" s="62"/>
      <c r="L67" s="68">
        <f>SUM(L68:L69)-SUMIF(CE68:CE69, 1, L68:L69)</f>
        <v>1301.79</v>
      </c>
    </row>
    <row r="68" spans="1:82" ht="14.25">
      <c r="A68" s="60"/>
      <c r="B68" s="60" t="s">
        <v>182</v>
      </c>
      <c r="C68" s="60" t="s">
        <v>183</v>
      </c>
      <c r="D68" s="61" t="s">
        <v>184</v>
      </c>
      <c r="E68" s="62">
        <v>0.57999999999999996</v>
      </c>
      <c r="F68" s="62">
        <f>ROUND((0.2+1),7)</f>
        <v>1.2</v>
      </c>
      <c r="G68" s="62">
        <f>SmtRes!CX3</f>
        <v>0.87139200000000006</v>
      </c>
      <c r="H68" s="64"/>
      <c r="I68" s="63"/>
      <c r="J68" s="64">
        <f>SmtRes!CZ3</f>
        <v>502.98</v>
      </c>
      <c r="K68" s="63"/>
      <c r="L68" s="64">
        <f>SmtRes!DI3</f>
        <v>438.29</v>
      </c>
    </row>
    <row r="69" spans="1:82" ht="14.25">
      <c r="A69" s="60"/>
      <c r="B69" s="60" t="s">
        <v>185</v>
      </c>
      <c r="C69" s="69" t="s">
        <v>186</v>
      </c>
      <c r="D69" s="70" t="s">
        <v>184</v>
      </c>
      <c r="E69" s="71">
        <v>0.87</v>
      </c>
      <c r="F69" s="71">
        <f>ROUND((0.2+1),7)</f>
        <v>1.2</v>
      </c>
      <c r="G69" s="71">
        <f>SmtRes!CX4</f>
        <v>1.307088</v>
      </c>
      <c r="H69" s="72"/>
      <c r="I69" s="73"/>
      <c r="J69" s="72">
        <f>SmtRes!CZ4</f>
        <v>660.63</v>
      </c>
      <c r="K69" s="73"/>
      <c r="L69" s="72">
        <f>SmtRes!DI4</f>
        <v>863.5</v>
      </c>
    </row>
    <row r="70" spans="1:82" ht="15">
      <c r="A70" s="60"/>
      <c r="B70" s="60"/>
      <c r="C70" s="75" t="s">
        <v>242</v>
      </c>
      <c r="D70" s="61"/>
      <c r="E70" s="62"/>
      <c r="F70" s="62"/>
      <c r="G70" s="62"/>
      <c r="H70" s="64"/>
      <c r="I70" s="63"/>
      <c r="J70" s="64"/>
      <c r="K70" s="63"/>
      <c r="L70" s="64">
        <f>L67</f>
        <v>1301.79</v>
      </c>
    </row>
    <row r="71" spans="1:82" ht="14.25">
      <c r="A71" s="60"/>
      <c r="B71" s="60"/>
      <c r="C71" s="60" t="s">
        <v>243</v>
      </c>
      <c r="D71" s="61"/>
      <c r="E71" s="62"/>
      <c r="F71" s="62"/>
      <c r="G71" s="62"/>
      <c r="H71" s="64"/>
      <c r="I71" s="63"/>
      <c r="J71" s="64"/>
      <c r="K71" s="63"/>
      <c r="L71" s="64">
        <f>SUM(AR64:AR74)+SUM(AS64:AS74)+SUM(AT64:AT74)+SUM(AU64:AU74)+SUM(AV64:AV74)</f>
        <v>1301.79</v>
      </c>
    </row>
    <row r="72" spans="1:82" ht="14.25">
      <c r="A72" s="60"/>
      <c r="B72" s="60" t="s">
        <v>29</v>
      </c>
      <c r="C72" s="60" t="s">
        <v>244</v>
      </c>
      <c r="D72" s="61" t="s">
        <v>245</v>
      </c>
      <c r="E72" s="62">
        <f>Source!BZ29</f>
        <v>74</v>
      </c>
      <c r="F72" s="62"/>
      <c r="G72" s="62">
        <f>Source!AT29</f>
        <v>74</v>
      </c>
      <c r="H72" s="64"/>
      <c r="I72" s="63"/>
      <c r="J72" s="64"/>
      <c r="K72" s="63"/>
      <c r="L72" s="64">
        <f>SUM(AZ64:AZ74)</f>
        <v>963.32</v>
      </c>
    </row>
    <row r="73" spans="1:82" ht="14.25">
      <c r="A73" s="69"/>
      <c r="B73" s="69" t="s">
        <v>30</v>
      </c>
      <c r="C73" s="69" t="s">
        <v>246</v>
      </c>
      <c r="D73" s="70" t="s">
        <v>245</v>
      </c>
      <c r="E73" s="71">
        <f>Source!CA29</f>
        <v>36</v>
      </c>
      <c r="F73" s="71"/>
      <c r="G73" s="71">
        <f>Source!AU29</f>
        <v>36</v>
      </c>
      <c r="H73" s="72"/>
      <c r="I73" s="73"/>
      <c r="J73" s="72"/>
      <c r="K73" s="73"/>
      <c r="L73" s="72">
        <f>SUM(BA64:BA74)</f>
        <v>468.64</v>
      </c>
    </row>
    <row r="74" spans="1:82" ht="15">
      <c r="C74" s="77" t="s">
        <v>247</v>
      </c>
      <c r="D74" s="77"/>
      <c r="E74" s="77"/>
      <c r="F74" s="77"/>
      <c r="G74" s="77"/>
      <c r="H74" s="77"/>
      <c r="I74" s="78">
        <f>IF(E64&lt;&gt;0,K74/E64, 0)</f>
        <v>2183.506389776358</v>
      </c>
      <c r="J74" s="78"/>
      <c r="K74" s="78">
        <f>L67+L72+L73</f>
        <v>2733.75</v>
      </c>
      <c r="L74" s="78"/>
      <c r="AD74">
        <f>ROUND((Source!AT29/100)*((ROUND(SUMIF(SmtRes!AQ3:'SmtRes'!AQ4,"=1",SmtRes!AD3:'SmtRes'!AD4)*Source!I29, 2)+ROUND(SUMIF(SmtRes!AQ3:'SmtRes'!AQ4,"=1",SmtRes!AC3:'SmtRes'!AC4)*Source!I29, 2))), 2)</f>
        <v>1078.06</v>
      </c>
      <c r="AE74">
        <f>ROUND((Source!AU29/100)*((ROUND(SUMIF(SmtRes!AQ3:'SmtRes'!AQ4,"=1",SmtRes!AD3:'SmtRes'!AD4)*Source!I29, 2)+ROUND(SUMIF(SmtRes!AQ3:'SmtRes'!AQ4,"=1",SmtRes!AC3:'SmtRes'!AC4)*Source!I29, 2))), 2)</f>
        <v>524.46</v>
      </c>
      <c r="AN74" s="74">
        <f>L67+L72+L73</f>
        <v>2733.75</v>
      </c>
      <c r="AO74">
        <f>0</f>
        <v>0</v>
      </c>
      <c r="AQ74" t="s">
        <v>248</v>
      </c>
      <c r="AR74" s="74">
        <f>L67</f>
        <v>1301.79</v>
      </c>
      <c r="AT74">
        <f>0</f>
        <v>0</v>
      </c>
      <c r="AV74" t="s">
        <v>248</v>
      </c>
      <c r="AW74">
        <f>0</f>
        <v>0</v>
      </c>
      <c r="AZ74">
        <f>Source!X29</f>
        <v>963.32</v>
      </c>
      <c r="BA74">
        <f>Source!Y29</f>
        <v>468.64</v>
      </c>
      <c r="BR74" s="74">
        <f>K74</f>
        <v>2733.75</v>
      </c>
      <c r="BU74">
        <f>ROUND(K74*80/100, 2)</f>
        <v>2187</v>
      </c>
      <c r="BV74" s="74">
        <f>K74-BU74</f>
        <v>546.75</v>
      </c>
      <c r="CB74">
        <f>Source!BM29</f>
        <v>200001</v>
      </c>
      <c r="CC74" t="str">
        <f>Source!E29</f>
        <v>2</v>
      </c>
      <c r="CD74">
        <v>4</v>
      </c>
    </row>
    <row r="75" spans="1:82" ht="42.75">
      <c r="A75" s="58" t="s">
        <v>44</v>
      </c>
      <c r="B75" s="60" t="s">
        <v>250</v>
      </c>
      <c r="C75" s="60" t="str">
        <f>Source!G32</f>
        <v>Фазировка электрической линии или трансформатора с сетью напряжением: свыше 1 кВ</v>
      </c>
      <c r="D75" s="61" t="str">
        <f>Source!H32</f>
        <v>ШТ</v>
      </c>
      <c r="E75" s="62">
        <f>Source!K32</f>
        <v>3</v>
      </c>
      <c r="F75" s="62"/>
      <c r="G75" s="62">
        <f>Source!I32</f>
        <v>3</v>
      </c>
      <c r="H75" s="64"/>
      <c r="I75" s="63"/>
      <c r="J75" s="64"/>
      <c r="K75" s="63"/>
      <c r="L75" s="64"/>
    </row>
    <row r="76" spans="1:82" ht="25.5">
      <c r="B76" s="65" t="s">
        <v>190</v>
      </c>
      <c r="C76" s="66" t="s">
        <v>240</v>
      </c>
      <c r="D76" s="66"/>
      <c r="E76" s="66"/>
      <c r="F76" s="66"/>
      <c r="G76" s="66"/>
      <c r="H76" s="66"/>
      <c r="I76" s="66"/>
      <c r="J76" s="66"/>
      <c r="K76" s="66"/>
      <c r="L76" s="66"/>
    </row>
    <row r="77" spans="1:82" ht="15">
      <c r="A77" s="59"/>
      <c r="B77" s="62">
        <v>1</v>
      </c>
      <c r="C77" s="59" t="s">
        <v>241</v>
      </c>
      <c r="D77" s="61" t="s">
        <v>217</v>
      </c>
      <c r="E77" s="67"/>
      <c r="F77" s="62"/>
      <c r="G77" s="67">
        <f>Source!U32</f>
        <v>5.8319999999999999</v>
      </c>
      <c r="H77" s="62"/>
      <c r="I77" s="62"/>
      <c r="J77" s="62"/>
      <c r="K77" s="62"/>
      <c r="L77" s="68">
        <f>SUM(L78:L79)-SUMIF(CE78:CE79, 1, L78:L79)</f>
        <v>3896.6000000000004</v>
      </c>
    </row>
    <row r="78" spans="1:82" ht="14.25">
      <c r="A78" s="60"/>
      <c r="B78" s="60" t="s">
        <v>187</v>
      </c>
      <c r="C78" s="60" t="s">
        <v>188</v>
      </c>
      <c r="D78" s="61" t="s">
        <v>184</v>
      </c>
      <c r="E78" s="62">
        <v>0.81</v>
      </c>
      <c r="F78" s="62">
        <f>ROUND((0.2+1),7)</f>
        <v>1.2</v>
      </c>
      <c r="G78" s="62">
        <f>SmtRes!CX9</f>
        <v>2.9159999999999999</v>
      </c>
      <c r="H78" s="64"/>
      <c r="I78" s="63"/>
      <c r="J78" s="64">
        <f>SmtRes!CZ9</f>
        <v>675.65</v>
      </c>
      <c r="K78" s="63"/>
      <c r="L78" s="64">
        <f>SmtRes!DI9</f>
        <v>1970.2</v>
      </c>
    </row>
    <row r="79" spans="1:82" ht="14.25">
      <c r="A79" s="60"/>
      <c r="B79" s="60" t="s">
        <v>185</v>
      </c>
      <c r="C79" s="69" t="s">
        <v>186</v>
      </c>
      <c r="D79" s="70" t="s">
        <v>184</v>
      </c>
      <c r="E79" s="71">
        <v>0.81</v>
      </c>
      <c r="F79" s="71">
        <f>ROUND((0.2+1),7)</f>
        <v>1.2</v>
      </c>
      <c r="G79" s="71">
        <f>SmtRes!CX10</f>
        <v>2.9159999999999999</v>
      </c>
      <c r="H79" s="72"/>
      <c r="I79" s="73"/>
      <c r="J79" s="72">
        <f>SmtRes!CZ10</f>
        <v>660.63</v>
      </c>
      <c r="K79" s="73"/>
      <c r="L79" s="72">
        <f>SmtRes!DI10</f>
        <v>1926.4</v>
      </c>
    </row>
    <row r="80" spans="1:82" ht="15">
      <c r="A80" s="60"/>
      <c r="B80" s="60"/>
      <c r="C80" s="75" t="s">
        <v>242</v>
      </c>
      <c r="D80" s="61"/>
      <c r="E80" s="62"/>
      <c r="F80" s="62"/>
      <c r="G80" s="62"/>
      <c r="H80" s="64"/>
      <c r="I80" s="63"/>
      <c r="J80" s="64"/>
      <c r="K80" s="63"/>
      <c r="L80" s="64">
        <f>L77</f>
        <v>3896.6000000000004</v>
      </c>
    </row>
    <row r="81" spans="1:82" ht="14.25">
      <c r="A81" s="60"/>
      <c r="B81" s="60"/>
      <c r="C81" s="60" t="s">
        <v>243</v>
      </c>
      <c r="D81" s="61"/>
      <c r="E81" s="62"/>
      <c r="F81" s="62"/>
      <c r="G81" s="62"/>
      <c r="H81" s="64"/>
      <c r="I81" s="63"/>
      <c r="J81" s="64"/>
      <c r="K81" s="63"/>
      <c r="L81" s="64">
        <f>SUM(AR75:AR84)+SUM(AS75:AS84)+SUM(AT75:AT84)+SUM(AU75:AU84)+SUM(AV75:AV84)</f>
        <v>3896.6000000000004</v>
      </c>
    </row>
    <row r="82" spans="1:82" ht="14.25">
      <c r="A82" s="60"/>
      <c r="B82" s="60" t="s">
        <v>29</v>
      </c>
      <c r="C82" s="60" t="s">
        <v>244</v>
      </c>
      <c r="D82" s="61" t="s">
        <v>245</v>
      </c>
      <c r="E82" s="62">
        <f>Source!BZ32</f>
        <v>74</v>
      </c>
      <c r="F82" s="62"/>
      <c r="G82" s="62">
        <f>Source!AT32</f>
        <v>74</v>
      </c>
      <c r="H82" s="64"/>
      <c r="I82" s="63"/>
      <c r="J82" s="64"/>
      <c r="K82" s="63"/>
      <c r="L82" s="64">
        <f>SUM(AZ75:AZ84)</f>
        <v>2883.48</v>
      </c>
    </row>
    <row r="83" spans="1:82" ht="14.25">
      <c r="A83" s="69"/>
      <c r="B83" s="69" t="s">
        <v>30</v>
      </c>
      <c r="C83" s="69" t="s">
        <v>246</v>
      </c>
      <c r="D83" s="70" t="s">
        <v>245</v>
      </c>
      <c r="E83" s="71">
        <f>Source!CA32</f>
        <v>36</v>
      </c>
      <c r="F83" s="71"/>
      <c r="G83" s="71">
        <f>Source!AU32</f>
        <v>36</v>
      </c>
      <c r="H83" s="72"/>
      <c r="I83" s="73"/>
      <c r="J83" s="72"/>
      <c r="K83" s="73"/>
      <c r="L83" s="72">
        <f>SUM(BA75:BA84)</f>
        <v>1402.78</v>
      </c>
    </row>
    <row r="84" spans="1:82" ht="15">
      <c r="C84" s="77" t="s">
        <v>247</v>
      </c>
      <c r="D84" s="77"/>
      <c r="E84" s="77"/>
      <c r="F84" s="77"/>
      <c r="G84" s="77"/>
      <c r="H84" s="77"/>
      <c r="I84" s="78">
        <f>IF(E75&lt;&gt;0,K84/E75, 0)</f>
        <v>2727.62</v>
      </c>
      <c r="J84" s="78"/>
      <c r="K84" s="78">
        <f>L77+L82+L83</f>
        <v>8182.86</v>
      </c>
      <c r="L84" s="78"/>
      <c r="AD84">
        <f>ROUND((Source!AT32/100)*((ROUND(SUMIF(SmtRes!AQ9:'SmtRes'!AQ10,"=1",SmtRes!AD9:'SmtRes'!AD10)*Source!I32, 2)+ROUND(SUMIF(SmtRes!AQ9:'SmtRes'!AQ10,"=1",SmtRes!AC9:'SmtRes'!AC10)*Source!I32, 2))), 2)</f>
        <v>2966.54</v>
      </c>
      <c r="AE84">
        <f>ROUND((Source!AU32/100)*((ROUND(SUMIF(SmtRes!AQ9:'SmtRes'!AQ10,"=1",SmtRes!AD9:'SmtRes'!AD10)*Source!I32, 2)+ROUND(SUMIF(SmtRes!AQ9:'SmtRes'!AQ10,"=1",SmtRes!AC9:'SmtRes'!AC10)*Source!I32, 2))), 2)</f>
        <v>1443.18</v>
      </c>
      <c r="AN84" s="74">
        <f>L77+L82+L83</f>
        <v>8182.86</v>
      </c>
      <c r="AO84">
        <f>0</f>
        <v>0</v>
      </c>
      <c r="AQ84" t="s">
        <v>248</v>
      </c>
      <c r="AR84" s="74">
        <f>L77</f>
        <v>3896.6000000000004</v>
      </c>
      <c r="AT84">
        <f>0</f>
        <v>0</v>
      </c>
      <c r="AV84" t="s">
        <v>248</v>
      </c>
      <c r="AW84">
        <f>0</f>
        <v>0</v>
      </c>
      <c r="AZ84">
        <f>Source!X32</f>
        <v>2883.48</v>
      </c>
      <c r="BA84">
        <f>Source!Y32</f>
        <v>1402.78</v>
      </c>
      <c r="BR84" s="74">
        <f>K84</f>
        <v>8182.86</v>
      </c>
      <c r="BU84">
        <f>ROUND(K84*80/100, 2)</f>
        <v>6546.29</v>
      </c>
      <c r="BV84" s="74">
        <f>K84-BU84</f>
        <v>1636.5699999999997</v>
      </c>
      <c r="CB84">
        <f>Source!BM32</f>
        <v>200001</v>
      </c>
      <c r="CC84" t="str">
        <f>Source!E32</f>
        <v>3</v>
      </c>
      <c r="CD84">
        <v>4</v>
      </c>
    </row>
    <row r="86" spans="1:82" ht="15">
      <c r="A86" s="82"/>
      <c r="B86" s="83"/>
      <c r="C86" s="84" t="s">
        <v>251</v>
      </c>
      <c r="D86" s="84"/>
      <c r="E86" s="84"/>
      <c r="F86" s="84"/>
      <c r="G86" s="84"/>
      <c r="H86" s="84"/>
      <c r="I86" s="68"/>
      <c r="J86" s="82"/>
      <c r="K86" s="85"/>
      <c r="L86" s="68">
        <f>L88+L89+L95+L99</f>
        <v>8684.18</v>
      </c>
    </row>
    <row r="87" spans="1:82" ht="14.25">
      <c r="A87" s="76"/>
      <c r="B87" s="80"/>
      <c r="C87" s="86" t="s">
        <v>252</v>
      </c>
      <c r="D87" s="81"/>
      <c r="E87" s="81"/>
      <c r="F87" s="81"/>
      <c r="G87" s="81"/>
      <c r="H87" s="81"/>
      <c r="I87" s="64"/>
      <c r="J87" s="76"/>
      <c r="K87" s="62"/>
      <c r="L87" s="64"/>
    </row>
    <row r="88" spans="1:82" ht="14.25">
      <c r="A88" s="76"/>
      <c r="B88" s="80"/>
      <c r="C88" s="81" t="s">
        <v>253</v>
      </c>
      <c r="D88" s="81"/>
      <c r="E88" s="81"/>
      <c r="F88" s="81"/>
      <c r="G88" s="81"/>
      <c r="H88" s="81"/>
      <c r="I88" s="64"/>
      <c r="J88" s="76"/>
      <c r="K88" s="62"/>
      <c r="L88" s="64">
        <f>SUM(AR53:AR84)</f>
        <v>8684.18</v>
      </c>
    </row>
    <row r="89" spans="1:82" ht="14.25" hidden="1">
      <c r="A89" s="76"/>
      <c r="B89" s="80"/>
      <c r="C89" s="81" t="s">
        <v>254</v>
      </c>
      <c r="D89" s="81"/>
      <c r="E89" s="81"/>
      <c r="F89" s="81"/>
      <c r="G89" s="81"/>
      <c r="H89" s="81"/>
      <c r="I89" s="64"/>
      <c r="J89" s="76"/>
      <c r="K89" s="62"/>
      <c r="L89" s="64">
        <f>L91+L94+L93</f>
        <v>0</v>
      </c>
    </row>
    <row r="90" spans="1:82" ht="14.25" hidden="1">
      <c r="A90" s="76"/>
      <c r="B90" s="80"/>
      <c r="C90" s="86" t="s">
        <v>255</v>
      </c>
      <c r="D90" s="81"/>
      <c r="E90" s="81"/>
      <c r="F90" s="81"/>
      <c r="G90" s="81"/>
      <c r="H90" s="81"/>
      <c r="I90" s="64"/>
      <c r="J90" s="76"/>
      <c r="K90" s="62"/>
      <c r="L90" s="64"/>
    </row>
    <row r="91" spans="1:82" ht="14.25" hidden="1">
      <c r="A91" s="76"/>
      <c r="B91" s="80"/>
      <c r="C91" s="81" t="s">
        <v>254</v>
      </c>
      <c r="D91" s="81"/>
      <c r="E91" s="81"/>
      <c r="F91" s="81"/>
      <c r="G91" s="81"/>
      <c r="H91" s="81"/>
      <c r="I91" s="64"/>
      <c r="J91" s="76"/>
      <c r="K91" s="62"/>
      <c r="L91" s="64">
        <f>SUM(AO53:AO84)</f>
        <v>0</v>
      </c>
    </row>
    <row r="92" spans="1:82" ht="14.25" hidden="1">
      <c r="A92" s="76"/>
      <c r="B92" s="80"/>
      <c r="C92" s="86" t="s">
        <v>256</v>
      </c>
      <c r="D92" s="81"/>
      <c r="E92" s="81"/>
      <c r="F92" s="81"/>
      <c r="G92" s="81"/>
      <c r="H92" s="81"/>
      <c r="I92" s="64"/>
      <c r="J92" s="76"/>
      <c r="K92" s="62"/>
      <c r="L92" s="64"/>
    </row>
    <row r="93" spans="1:82" ht="14.25" hidden="1">
      <c r="A93" s="76"/>
      <c r="B93" s="80"/>
      <c r="C93" s="81" t="s">
        <v>276</v>
      </c>
      <c r="D93" s="81"/>
      <c r="E93" s="81"/>
      <c r="F93" s="81"/>
      <c r="G93" s="81"/>
      <c r="H93" s="81"/>
      <c r="I93" s="64"/>
      <c r="J93" s="76"/>
      <c r="K93" s="62"/>
      <c r="L93" s="64">
        <f>SUM(AT53:AT84)</f>
        <v>0</v>
      </c>
    </row>
    <row r="94" spans="1:82" ht="14.25" hidden="1">
      <c r="A94" s="76"/>
      <c r="B94" s="80"/>
      <c r="C94" s="81" t="s">
        <v>257</v>
      </c>
      <c r="D94" s="81"/>
      <c r="E94" s="81"/>
      <c r="F94" s="81"/>
      <c r="G94" s="81"/>
      <c r="H94" s="81"/>
      <c r="I94" s="64"/>
      <c r="J94" s="76"/>
      <c r="K94" s="62"/>
      <c r="L94" s="64">
        <f>SUM(AV53:AV84)</f>
        <v>0</v>
      </c>
    </row>
    <row r="95" spans="1:82" ht="14.25" hidden="1">
      <c r="A95" s="76"/>
      <c r="B95" s="80"/>
      <c r="C95" s="81" t="s">
        <v>258</v>
      </c>
      <c r="D95" s="81"/>
      <c r="E95" s="81"/>
      <c r="F95" s="81"/>
      <c r="G95" s="81"/>
      <c r="H95" s="81"/>
      <c r="I95" s="64"/>
      <c r="J95" s="76"/>
      <c r="K95" s="62"/>
      <c r="L95" s="64">
        <f>L97+L98</f>
        <v>0</v>
      </c>
    </row>
    <row r="96" spans="1:82" ht="14.25" hidden="1">
      <c r="A96" s="76"/>
      <c r="B96" s="80"/>
      <c r="C96" s="86" t="s">
        <v>255</v>
      </c>
      <c r="D96" s="81"/>
      <c r="E96" s="81"/>
      <c r="F96" s="81"/>
      <c r="G96" s="81"/>
      <c r="H96" s="81"/>
      <c r="I96" s="64"/>
      <c r="J96" s="76"/>
      <c r="K96" s="62"/>
      <c r="L96" s="64"/>
    </row>
    <row r="97" spans="1:12" ht="14.25" hidden="1">
      <c r="A97" s="76"/>
      <c r="B97" s="80"/>
      <c r="C97" s="81" t="s">
        <v>259</v>
      </c>
      <c r="D97" s="81"/>
      <c r="E97" s="81"/>
      <c r="F97" s="81"/>
      <c r="G97" s="81"/>
      <c r="H97" s="81"/>
      <c r="I97" s="64"/>
      <c r="J97" s="76"/>
      <c r="K97" s="62"/>
      <c r="L97" s="64">
        <f>SUM(AW53:AW84)-SUM(BK53:BK84)</f>
        <v>0</v>
      </c>
    </row>
    <row r="98" spans="1:12" ht="14.25" hidden="1">
      <c r="A98" s="76"/>
      <c r="B98" s="80"/>
      <c r="C98" s="81" t="s">
        <v>260</v>
      </c>
      <c r="D98" s="81"/>
      <c r="E98" s="81"/>
      <c r="F98" s="81"/>
      <c r="G98" s="81"/>
      <c r="H98" s="81"/>
      <c r="I98" s="64"/>
      <c r="J98" s="76"/>
      <c r="K98" s="62"/>
      <c r="L98" s="64">
        <f>SUM(BC53:BC84)</f>
        <v>0</v>
      </c>
    </row>
    <row r="99" spans="1:12" ht="14.25" hidden="1">
      <c r="A99" s="76"/>
      <c r="B99" s="80"/>
      <c r="C99" s="81" t="s">
        <v>261</v>
      </c>
      <c r="D99" s="81"/>
      <c r="E99" s="81"/>
      <c r="F99" s="81"/>
      <c r="G99" s="81"/>
      <c r="H99" s="81"/>
      <c r="I99" s="64"/>
      <c r="J99" s="76"/>
      <c r="K99" s="62"/>
      <c r="L99" s="64">
        <f>SUM(BB53:BB84)</f>
        <v>0</v>
      </c>
    </row>
    <row r="100" spans="1:12" ht="14.25">
      <c r="A100" s="76"/>
      <c r="B100" s="80"/>
      <c r="C100" s="81" t="s">
        <v>262</v>
      </c>
      <c r="D100" s="81"/>
      <c r="E100" s="81"/>
      <c r="F100" s="81"/>
      <c r="G100" s="81"/>
      <c r="H100" s="81"/>
      <c r="I100" s="64"/>
      <c r="J100" s="76"/>
      <c r="K100" s="62"/>
      <c r="L100" s="64">
        <f>SUM(AR53:AR84)+SUM(AT53:AT84)+SUM(AV53:AV84)</f>
        <v>8684.18</v>
      </c>
    </row>
    <row r="101" spans="1:12" ht="14.25">
      <c r="A101" s="76"/>
      <c r="B101" s="80"/>
      <c r="C101" s="81" t="s">
        <v>263</v>
      </c>
      <c r="D101" s="81"/>
      <c r="E101" s="81"/>
      <c r="F101" s="81"/>
      <c r="G101" s="81"/>
      <c r="H101" s="81"/>
      <c r="I101" s="64"/>
      <c r="J101" s="76"/>
      <c r="K101" s="62"/>
      <c r="L101" s="64">
        <f>SUM(AZ53:AZ84)</f>
        <v>6426.2800000000007</v>
      </c>
    </row>
    <row r="102" spans="1:12" ht="14.25">
      <c r="A102" s="76"/>
      <c r="B102" s="80"/>
      <c r="C102" s="81" t="s">
        <v>264</v>
      </c>
      <c r="D102" s="81"/>
      <c r="E102" s="81"/>
      <c r="F102" s="81"/>
      <c r="G102" s="81"/>
      <c r="H102" s="81"/>
      <c r="I102" s="64"/>
      <c r="J102" s="76"/>
      <c r="K102" s="62"/>
      <c r="L102" s="64">
        <f>SUM(BA53:BA84)</f>
        <v>3126.3</v>
      </c>
    </row>
    <row r="103" spans="1:12" ht="14.25" hidden="1">
      <c r="A103" s="76"/>
      <c r="B103" s="80"/>
      <c r="C103" s="81" t="s">
        <v>265</v>
      </c>
      <c r="D103" s="81"/>
      <c r="E103" s="81"/>
      <c r="F103" s="81"/>
      <c r="G103" s="81"/>
      <c r="H103" s="81"/>
      <c r="I103" s="64"/>
      <c r="J103" s="76"/>
      <c r="K103" s="62"/>
      <c r="L103" s="64">
        <f>L105+L106</f>
        <v>0</v>
      </c>
    </row>
    <row r="104" spans="1:12" ht="14.25" hidden="1">
      <c r="A104" s="76"/>
      <c r="B104" s="80"/>
      <c r="C104" s="86" t="s">
        <v>252</v>
      </c>
      <c r="D104" s="81"/>
      <c r="E104" s="81"/>
      <c r="F104" s="81"/>
      <c r="G104" s="81"/>
      <c r="H104" s="81"/>
      <c r="I104" s="64"/>
      <c r="J104" s="76"/>
      <c r="K104" s="62"/>
      <c r="L104" s="64"/>
    </row>
    <row r="105" spans="1:12" ht="14.25" hidden="1">
      <c r="A105" s="76"/>
      <c r="B105" s="80"/>
      <c r="C105" s="81" t="s">
        <v>266</v>
      </c>
      <c r="D105" s="81"/>
      <c r="E105" s="81"/>
      <c r="F105" s="81"/>
      <c r="G105" s="81"/>
      <c r="H105" s="81"/>
      <c r="I105" s="64"/>
      <c r="J105" s="76"/>
      <c r="K105" s="62"/>
      <c r="L105" s="64">
        <f>SUM(BK53:BK84)</f>
        <v>0</v>
      </c>
    </row>
    <row r="106" spans="1:12" ht="14.25" hidden="1">
      <c r="A106" s="76"/>
      <c r="B106" s="80"/>
      <c r="C106" s="81" t="s">
        <v>267</v>
      </c>
      <c r="D106" s="81"/>
      <c r="E106" s="81"/>
      <c r="F106" s="81"/>
      <c r="G106" s="81"/>
      <c r="H106" s="81"/>
      <c r="I106" s="64"/>
      <c r="J106" s="76"/>
      <c r="K106" s="62"/>
      <c r="L106" s="64">
        <f>SUM(BD53:BD84)</f>
        <v>0</v>
      </c>
    </row>
    <row r="107" spans="1:12" ht="14.25" hidden="1">
      <c r="A107" s="76"/>
      <c r="B107" s="80"/>
      <c r="C107" s="81" t="s">
        <v>268</v>
      </c>
      <c r="D107" s="81"/>
      <c r="E107" s="81"/>
      <c r="F107" s="81"/>
      <c r="G107" s="81"/>
      <c r="H107" s="81"/>
      <c r="I107" s="64"/>
      <c r="J107" s="76"/>
      <c r="K107" s="62"/>
      <c r="L107" s="64"/>
    </row>
    <row r="108" spans="1:12" ht="14.25" hidden="1">
      <c r="A108" s="76"/>
      <c r="B108" s="80"/>
      <c r="C108" s="81" t="s">
        <v>269</v>
      </c>
      <c r="D108" s="81"/>
      <c r="E108" s="81"/>
      <c r="F108" s="81"/>
      <c r="G108" s="81"/>
      <c r="H108" s="81"/>
      <c r="I108" s="64"/>
      <c r="J108" s="76"/>
      <c r="K108" s="62"/>
      <c r="L108" s="64">
        <f>SUM(BO53:BO84)</f>
        <v>0</v>
      </c>
    </row>
    <row r="109" spans="1:12" ht="15">
      <c r="A109" s="82"/>
      <c r="B109" s="83"/>
      <c r="C109" s="84" t="s">
        <v>270</v>
      </c>
      <c r="D109" s="84"/>
      <c r="E109" s="84"/>
      <c r="F109" s="84"/>
      <c r="G109" s="84"/>
      <c r="H109" s="84"/>
      <c r="I109" s="68"/>
      <c r="J109" s="82"/>
      <c r="K109" s="85"/>
      <c r="L109" s="68">
        <f>L86+L101+L102+L103+L107+L108</f>
        <v>18236.760000000002</v>
      </c>
    </row>
    <row r="110" spans="1:12" ht="14.25">
      <c r="A110" s="76"/>
      <c r="B110" s="80"/>
      <c r="C110" s="86" t="s">
        <v>271</v>
      </c>
      <c r="D110" s="81"/>
      <c r="E110" s="81"/>
      <c r="F110" s="81"/>
      <c r="G110" s="81"/>
      <c r="H110" s="81"/>
      <c r="I110" s="64"/>
      <c r="J110" s="76"/>
      <c r="K110" s="62"/>
      <c r="L110" s="64"/>
    </row>
    <row r="111" spans="1:12" ht="14.25" hidden="1">
      <c r="A111" s="76"/>
      <c r="B111" s="80"/>
      <c r="C111" s="81" t="s">
        <v>272</v>
      </c>
      <c r="D111" s="81"/>
      <c r="E111" s="81"/>
      <c r="F111" s="81"/>
      <c r="G111" s="81"/>
      <c r="H111" s="81"/>
      <c r="I111" s="64"/>
      <c r="J111" s="76"/>
      <c r="K111" s="62"/>
      <c r="L111" s="64">
        <f>SUM(AX53:AX84)</f>
        <v>0</v>
      </c>
    </row>
    <row r="112" spans="1:12" ht="14.25" hidden="1">
      <c r="A112" s="76"/>
      <c r="B112" s="80"/>
      <c r="C112" s="81" t="s">
        <v>273</v>
      </c>
      <c r="D112" s="81"/>
      <c r="E112" s="81"/>
      <c r="F112" s="81"/>
      <c r="G112" s="81"/>
      <c r="H112" s="81"/>
      <c r="I112" s="64"/>
      <c r="J112" s="76"/>
      <c r="K112" s="62"/>
      <c r="L112" s="64">
        <f>SUM(AY53:AY84)</f>
        <v>0</v>
      </c>
    </row>
    <row r="113" spans="1:12" ht="14.25">
      <c r="A113" s="76"/>
      <c r="B113" s="80"/>
      <c r="C113" s="81" t="s">
        <v>274</v>
      </c>
      <c r="D113" s="81"/>
      <c r="E113" s="81"/>
      <c r="F113" s="87"/>
      <c r="G113" s="67">
        <f>Source!F56</f>
        <v>13.84248</v>
      </c>
      <c r="H113" s="76"/>
      <c r="I113" s="76"/>
      <c r="J113" s="76"/>
      <c r="K113" s="76"/>
      <c r="L113" s="76"/>
    </row>
    <row r="114" spans="1:12" ht="14.25" hidden="1" customHeight="1">
      <c r="A114" s="76"/>
      <c r="B114" s="80"/>
      <c r="C114" s="81" t="s">
        <v>275</v>
      </c>
      <c r="D114" s="81"/>
      <c r="E114" s="81"/>
      <c r="F114" s="87"/>
      <c r="G114" s="67">
        <f>Source!F57</f>
        <v>0</v>
      </c>
      <c r="H114" s="76"/>
      <c r="I114" s="76"/>
      <c r="J114" s="76"/>
      <c r="K114" s="76"/>
      <c r="L114" s="76"/>
    </row>
    <row r="117" spans="1:12" ht="15">
      <c r="A117" s="88"/>
      <c r="B117" s="89"/>
      <c r="C117" s="90" t="s">
        <v>277</v>
      </c>
      <c r="D117" s="90"/>
      <c r="E117" s="90"/>
      <c r="F117" s="90"/>
      <c r="G117" s="90"/>
      <c r="H117" s="90"/>
      <c r="I117" s="91"/>
      <c r="J117" s="88"/>
      <c r="K117" s="92"/>
      <c r="L117" s="91"/>
    </row>
    <row r="119" spans="1:12" ht="15" hidden="1">
      <c r="A119" s="82"/>
      <c r="B119" s="83"/>
      <c r="C119" s="84" t="s">
        <v>278</v>
      </c>
      <c r="D119" s="84"/>
      <c r="E119" s="84"/>
      <c r="F119" s="84"/>
      <c r="G119" s="84"/>
      <c r="H119" s="84"/>
      <c r="I119" s="68"/>
      <c r="J119" s="82"/>
      <c r="K119" s="85"/>
      <c r="L119" s="68">
        <f>L121+L136+L137</f>
        <v>0</v>
      </c>
    </row>
    <row r="120" spans="1:12" ht="14.25" hidden="1">
      <c r="A120" s="76"/>
      <c r="B120" s="80"/>
      <c r="C120" s="86" t="s">
        <v>252</v>
      </c>
      <c r="D120" s="81"/>
      <c r="E120" s="81"/>
      <c r="F120" s="81"/>
      <c r="G120" s="81"/>
      <c r="H120" s="81"/>
      <c r="I120" s="64"/>
      <c r="J120" s="76"/>
      <c r="K120" s="62"/>
      <c r="L120" s="64"/>
    </row>
    <row r="121" spans="1:12" ht="14.25" hidden="1">
      <c r="A121" s="76"/>
      <c r="B121" s="80"/>
      <c r="C121" s="81" t="s">
        <v>279</v>
      </c>
      <c r="D121" s="81"/>
      <c r="E121" s="81"/>
      <c r="F121" s="81"/>
      <c r="G121" s="81"/>
      <c r="H121" s="81"/>
      <c r="I121" s="64"/>
      <c r="J121" s="76"/>
      <c r="K121" s="62"/>
      <c r="L121" s="64">
        <f>L123+L124+L130+L134</f>
        <v>0</v>
      </c>
    </row>
    <row r="122" spans="1:12" ht="14.25" hidden="1">
      <c r="A122" s="76"/>
      <c r="B122" s="80"/>
      <c r="C122" s="86" t="s">
        <v>252</v>
      </c>
      <c r="D122" s="81"/>
      <c r="E122" s="81"/>
      <c r="F122" s="81"/>
      <c r="G122" s="81"/>
      <c r="H122" s="81"/>
      <c r="I122" s="64"/>
      <c r="J122" s="76"/>
      <c r="K122" s="62"/>
      <c r="L122" s="64"/>
    </row>
    <row r="123" spans="1:12" ht="14.25" hidden="1">
      <c r="A123" s="76"/>
      <c r="B123" s="80"/>
      <c r="C123" s="81" t="s">
        <v>280</v>
      </c>
      <c r="D123" s="81"/>
      <c r="E123" s="81"/>
      <c r="F123" s="81"/>
      <c r="G123" s="81"/>
      <c r="H123" s="81"/>
      <c r="I123" s="64"/>
      <c r="J123" s="76"/>
      <c r="K123" s="62"/>
      <c r="L123" s="64">
        <f>SUMIF(CD52:CD115, 1, AR52:AR115)</f>
        <v>0</v>
      </c>
    </row>
    <row r="124" spans="1:12" ht="14.25" hidden="1">
      <c r="A124" s="76"/>
      <c r="B124" s="80"/>
      <c r="C124" s="81" t="s">
        <v>254</v>
      </c>
      <c r="D124" s="81"/>
      <c r="E124" s="81"/>
      <c r="F124" s="81"/>
      <c r="G124" s="81"/>
      <c r="H124" s="81"/>
      <c r="I124" s="64"/>
      <c r="J124" s="76"/>
      <c r="K124" s="62"/>
      <c r="L124" s="64">
        <f>L126+L129+L128</f>
        <v>0</v>
      </c>
    </row>
    <row r="125" spans="1:12" ht="14.25" hidden="1">
      <c r="A125" s="76"/>
      <c r="B125" s="80"/>
      <c r="C125" s="86" t="s">
        <v>255</v>
      </c>
      <c r="D125" s="81"/>
      <c r="E125" s="81"/>
      <c r="F125" s="81"/>
      <c r="G125" s="81"/>
      <c r="H125" s="81"/>
      <c r="I125" s="64"/>
      <c r="J125" s="76"/>
      <c r="K125" s="62"/>
      <c r="L125" s="64"/>
    </row>
    <row r="126" spans="1:12" ht="14.25" hidden="1">
      <c r="A126" s="76"/>
      <c r="B126" s="80"/>
      <c r="C126" s="81" t="s">
        <v>254</v>
      </c>
      <c r="D126" s="81"/>
      <c r="E126" s="81"/>
      <c r="F126" s="81"/>
      <c r="G126" s="81"/>
      <c r="H126" s="81"/>
      <c r="I126" s="64"/>
      <c r="J126" s="76"/>
      <c r="K126" s="62"/>
      <c r="L126" s="64">
        <f>SUMIF(CD52:CD115, 1, AO52:AO115)</f>
        <v>0</v>
      </c>
    </row>
    <row r="127" spans="1:12" ht="14.25" hidden="1">
      <c r="A127" s="76"/>
      <c r="B127" s="80"/>
      <c r="C127" s="86" t="s">
        <v>256</v>
      </c>
      <c r="D127" s="81"/>
      <c r="E127" s="81"/>
      <c r="F127" s="81"/>
      <c r="G127" s="81"/>
      <c r="H127" s="81"/>
      <c r="I127" s="64"/>
      <c r="J127" s="76"/>
      <c r="K127" s="62"/>
      <c r="L127" s="64"/>
    </row>
    <row r="128" spans="1:12" ht="14.25" hidden="1">
      <c r="A128" s="76"/>
      <c r="B128" s="80"/>
      <c r="C128" s="81" t="s">
        <v>276</v>
      </c>
      <c r="D128" s="81"/>
      <c r="E128" s="81"/>
      <c r="F128" s="81"/>
      <c r="G128" s="81"/>
      <c r="H128" s="81"/>
      <c r="I128" s="64"/>
      <c r="J128" s="76"/>
      <c r="K128" s="62"/>
      <c r="L128" s="64">
        <f>SUMIF(CD52:CD115, 1, AT52:AT115)</f>
        <v>0</v>
      </c>
    </row>
    <row r="129" spans="1:12" ht="14.25" hidden="1">
      <c r="A129" s="76"/>
      <c r="B129" s="80"/>
      <c r="C129" s="81" t="s">
        <v>257</v>
      </c>
      <c r="D129" s="81"/>
      <c r="E129" s="81"/>
      <c r="F129" s="81"/>
      <c r="G129" s="81"/>
      <c r="H129" s="81"/>
      <c r="I129" s="64"/>
      <c r="J129" s="76"/>
      <c r="K129" s="62"/>
      <c r="L129" s="64">
        <f>SUMIF(CD52:CD115, 1, AV52:AV115)</f>
        <v>0</v>
      </c>
    </row>
    <row r="130" spans="1:12" ht="14.25" hidden="1">
      <c r="A130" s="76"/>
      <c r="B130" s="80"/>
      <c r="C130" s="81" t="s">
        <v>258</v>
      </c>
      <c r="D130" s="81"/>
      <c r="E130" s="81"/>
      <c r="F130" s="81"/>
      <c r="G130" s="81"/>
      <c r="H130" s="81"/>
      <c r="I130" s="64"/>
      <c r="J130" s="76"/>
      <c r="K130" s="62"/>
      <c r="L130" s="64">
        <f>L132+L133</f>
        <v>0</v>
      </c>
    </row>
    <row r="131" spans="1:12" ht="14.25" hidden="1">
      <c r="A131" s="76"/>
      <c r="B131" s="80"/>
      <c r="C131" s="86" t="s">
        <v>255</v>
      </c>
      <c r="D131" s="81"/>
      <c r="E131" s="81"/>
      <c r="F131" s="81"/>
      <c r="G131" s="81"/>
      <c r="H131" s="81"/>
      <c r="I131" s="64"/>
      <c r="J131" s="76"/>
      <c r="K131" s="62"/>
      <c r="L131" s="64"/>
    </row>
    <row r="132" spans="1:12" ht="14.25" hidden="1">
      <c r="A132" s="76"/>
      <c r="B132" s="80"/>
      <c r="C132" s="81" t="s">
        <v>259</v>
      </c>
      <c r="D132" s="81"/>
      <c r="E132" s="81"/>
      <c r="F132" s="81"/>
      <c r="G132" s="81"/>
      <c r="H132" s="81"/>
      <c r="I132" s="64"/>
      <c r="J132" s="76"/>
      <c r="K132" s="62"/>
      <c r="L132" s="64">
        <f>SUMIF(CD52:CD115, 1, AW52:AW115)-SUMIF(CD52:CD115, 1, BK52:BK115)</f>
        <v>0</v>
      </c>
    </row>
    <row r="133" spans="1:12" ht="14.25" hidden="1">
      <c r="A133" s="76"/>
      <c r="B133" s="80"/>
      <c r="C133" s="81" t="s">
        <v>260</v>
      </c>
      <c r="D133" s="81"/>
      <c r="E133" s="81"/>
      <c r="F133" s="81"/>
      <c r="G133" s="81"/>
      <c r="H133" s="81"/>
      <c r="I133" s="64"/>
      <c r="J133" s="76"/>
      <c r="K133" s="62"/>
      <c r="L133" s="64">
        <f>SUMIF(CD52:CD115, 1, BC52:BC115)</f>
        <v>0</v>
      </c>
    </row>
    <row r="134" spans="1:12" ht="14.25" hidden="1">
      <c r="A134" s="76"/>
      <c r="B134" s="80"/>
      <c r="C134" s="81" t="s">
        <v>261</v>
      </c>
      <c r="D134" s="81"/>
      <c r="E134" s="81"/>
      <c r="F134" s="81"/>
      <c r="G134" s="81"/>
      <c r="H134" s="81"/>
      <c r="I134" s="64"/>
      <c r="J134" s="76"/>
      <c r="K134" s="62"/>
      <c r="L134" s="64">
        <f>SUMIF(CD52:CD115, 1, BB52:BB115)</f>
        <v>0</v>
      </c>
    </row>
    <row r="135" spans="1:12" ht="14.25" hidden="1">
      <c r="A135" s="76"/>
      <c r="B135" s="80"/>
      <c r="C135" s="81" t="s">
        <v>281</v>
      </c>
      <c r="D135" s="81"/>
      <c r="E135" s="81"/>
      <c r="F135" s="81"/>
      <c r="G135" s="81"/>
      <c r="H135" s="81"/>
      <c r="I135" s="64"/>
      <c r="J135" s="76"/>
      <c r="K135" s="62"/>
      <c r="L135" s="64">
        <f>SUMIF(CD52:CD115, 1, AR52:AR115)+SUMIF(CD52:CD115, 1, AT52:AT115)+SUMIF(CD52:CD115, 1, AV52:AV115)</f>
        <v>0</v>
      </c>
    </row>
    <row r="136" spans="1:12" ht="14.25" hidden="1">
      <c r="A136" s="76"/>
      <c r="B136" s="80"/>
      <c r="C136" s="81" t="s">
        <v>282</v>
      </c>
      <c r="D136" s="81"/>
      <c r="E136" s="81"/>
      <c r="F136" s="81"/>
      <c r="G136" s="81"/>
      <c r="H136" s="81"/>
      <c r="I136" s="64"/>
      <c r="J136" s="76"/>
      <c r="K136" s="62"/>
      <c r="L136" s="64">
        <f>SUMIF(CD52:CD115, 1, AZ52:AZ115)</f>
        <v>0</v>
      </c>
    </row>
    <row r="137" spans="1:12" ht="14.25" hidden="1">
      <c r="A137" s="76"/>
      <c r="B137" s="80"/>
      <c r="C137" s="81" t="s">
        <v>283</v>
      </c>
      <c r="D137" s="81"/>
      <c r="E137" s="81"/>
      <c r="F137" s="81"/>
      <c r="G137" s="81"/>
      <c r="H137" s="81"/>
      <c r="I137" s="64"/>
      <c r="J137" s="76"/>
      <c r="K137" s="62"/>
      <c r="L137" s="64">
        <f>SUMIF(CD52:CD115, 1, BA52:BA115)</f>
        <v>0</v>
      </c>
    </row>
    <row r="138" spans="1:12" hidden="1"/>
    <row r="139" spans="1:12" ht="15" hidden="1">
      <c r="A139" s="82"/>
      <c r="B139" s="83"/>
      <c r="C139" s="84" t="s">
        <v>284</v>
      </c>
      <c r="D139" s="84"/>
      <c r="E139" s="84"/>
      <c r="F139" s="84"/>
      <c r="G139" s="84"/>
      <c r="H139" s="84"/>
      <c r="I139" s="68"/>
      <c r="J139" s="82"/>
      <c r="K139" s="85"/>
      <c r="L139" s="68">
        <f>L141+L156+L157</f>
        <v>0</v>
      </c>
    </row>
    <row r="140" spans="1:12" ht="14.25" hidden="1">
      <c r="A140" s="76"/>
      <c r="B140" s="80"/>
      <c r="C140" s="86" t="s">
        <v>252</v>
      </c>
      <c r="D140" s="81"/>
      <c r="E140" s="81"/>
      <c r="F140" s="81"/>
      <c r="G140" s="81"/>
      <c r="H140" s="81"/>
      <c r="I140" s="64"/>
      <c r="J140" s="76"/>
      <c r="K140" s="62"/>
      <c r="L140" s="64"/>
    </row>
    <row r="141" spans="1:12" ht="14.25" hidden="1">
      <c r="A141" s="76"/>
      <c r="B141" s="80"/>
      <c r="C141" s="81" t="s">
        <v>279</v>
      </c>
      <c r="D141" s="81"/>
      <c r="E141" s="81"/>
      <c r="F141" s="81"/>
      <c r="G141" s="81"/>
      <c r="H141" s="81"/>
      <c r="I141" s="64"/>
      <c r="J141" s="76"/>
      <c r="K141" s="62"/>
      <c r="L141" s="64">
        <f>L143+L144+L150+L154</f>
        <v>0</v>
      </c>
    </row>
    <row r="142" spans="1:12" ht="14.25" hidden="1">
      <c r="A142" s="76"/>
      <c r="B142" s="80"/>
      <c r="C142" s="86" t="s">
        <v>252</v>
      </c>
      <c r="D142" s="81"/>
      <c r="E142" s="81"/>
      <c r="F142" s="81"/>
      <c r="G142" s="81"/>
      <c r="H142" s="81"/>
      <c r="I142" s="64"/>
      <c r="J142" s="76"/>
      <c r="K142" s="62"/>
      <c r="L142" s="64"/>
    </row>
    <row r="143" spans="1:12" ht="14.25" hidden="1">
      <c r="A143" s="76"/>
      <c r="B143" s="80"/>
      <c r="C143" s="81" t="s">
        <v>280</v>
      </c>
      <c r="D143" s="81"/>
      <c r="E143" s="81"/>
      <c r="F143" s="81"/>
      <c r="G143" s="81"/>
      <c r="H143" s="81"/>
      <c r="I143" s="64"/>
      <c r="J143" s="76"/>
      <c r="K143" s="62"/>
      <c r="L143" s="64">
        <f>SUMIF(CD52:CD137, 2, AR52:AR137)</f>
        <v>0</v>
      </c>
    </row>
    <row r="144" spans="1:12" ht="14.25" hidden="1">
      <c r="A144" s="76"/>
      <c r="B144" s="80"/>
      <c r="C144" s="81" t="s">
        <v>254</v>
      </c>
      <c r="D144" s="81"/>
      <c r="E144" s="81"/>
      <c r="F144" s="81"/>
      <c r="G144" s="81"/>
      <c r="H144" s="81"/>
      <c r="I144" s="64"/>
      <c r="J144" s="76"/>
      <c r="K144" s="62"/>
      <c r="L144" s="64">
        <f>L146+L149+L148</f>
        <v>0</v>
      </c>
    </row>
    <row r="145" spans="1:12" ht="14.25" hidden="1">
      <c r="A145" s="76"/>
      <c r="B145" s="80"/>
      <c r="C145" s="86" t="s">
        <v>255</v>
      </c>
      <c r="D145" s="81"/>
      <c r="E145" s="81"/>
      <c r="F145" s="81"/>
      <c r="G145" s="81"/>
      <c r="H145" s="81"/>
      <c r="I145" s="64"/>
      <c r="J145" s="76"/>
      <c r="K145" s="62"/>
      <c r="L145" s="64"/>
    </row>
    <row r="146" spans="1:12" ht="14.25" hidden="1">
      <c r="A146" s="76"/>
      <c r="B146" s="80"/>
      <c r="C146" s="81" t="s">
        <v>254</v>
      </c>
      <c r="D146" s="81"/>
      <c r="E146" s="81"/>
      <c r="F146" s="81"/>
      <c r="G146" s="81"/>
      <c r="H146" s="81"/>
      <c r="I146" s="64"/>
      <c r="J146" s="76"/>
      <c r="K146" s="62"/>
      <c r="L146" s="64">
        <f>SUMIF(CD52:CD137, 2, AO52:AO137)</f>
        <v>0</v>
      </c>
    </row>
    <row r="147" spans="1:12" ht="14.25" hidden="1">
      <c r="A147" s="76"/>
      <c r="B147" s="80"/>
      <c r="C147" s="86" t="s">
        <v>256</v>
      </c>
      <c r="D147" s="81"/>
      <c r="E147" s="81"/>
      <c r="F147" s="81"/>
      <c r="G147" s="81"/>
      <c r="H147" s="81"/>
      <c r="I147" s="64"/>
      <c r="J147" s="76"/>
      <c r="K147" s="62"/>
      <c r="L147" s="64"/>
    </row>
    <row r="148" spans="1:12" ht="14.25" hidden="1">
      <c r="A148" s="76"/>
      <c r="B148" s="80"/>
      <c r="C148" s="81" t="s">
        <v>276</v>
      </c>
      <c r="D148" s="81"/>
      <c r="E148" s="81"/>
      <c r="F148" s="81"/>
      <c r="G148" s="81"/>
      <c r="H148" s="81"/>
      <c r="I148" s="64"/>
      <c r="J148" s="76"/>
      <c r="K148" s="62"/>
      <c r="L148" s="64">
        <f>SUMIF(CD52:CD137, 2, AT52:AT137)</f>
        <v>0</v>
      </c>
    </row>
    <row r="149" spans="1:12" ht="14.25" hidden="1">
      <c r="A149" s="76"/>
      <c r="B149" s="80"/>
      <c r="C149" s="81" t="s">
        <v>257</v>
      </c>
      <c r="D149" s="81"/>
      <c r="E149" s="81"/>
      <c r="F149" s="81"/>
      <c r="G149" s="81"/>
      <c r="H149" s="81"/>
      <c r="I149" s="64"/>
      <c r="J149" s="76"/>
      <c r="K149" s="62"/>
      <c r="L149" s="64">
        <f>SUMIF(CD52:CD137, 2, AV52:AV137)</f>
        <v>0</v>
      </c>
    </row>
    <row r="150" spans="1:12" ht="14.25" hidden="1">
      <c r="A150" s="76"/>
      <c r="B150" s="80"/>
      <c r="C150" s="81" t="s">
        <v>258</v>
      </c>
      <c r="D150" s="81"/>
      <c r="E150" s="81"/>
      <c r="F150" s="81"/>
      <c r="G150" s="81"/>
      <c r="H150" s="81"/>
      <c r="I150" s="64"/>
      <c r="J150" s="76"/>
      <c r="K150" s="62"/>
      <c r="L150" s="64">
        <f>L152+L153</f>
        <v>0</v>
      </c>
    </row>
    <row r="151" spans="1:12" ht="14.25" hidden="1">
      <c r="A151" s="76"/>
      <c r="B151" s="80"/>
      <c r="C151" s="86" t="s">
        <v>255</v>
      </c>
      <c r="D151" s="81"/>
      <c r="E151" s="81"/>
      <c r="F151" s="81"/>
      <c r="G151" s="81"/>
      <c r="H151" s="81"/>
      <c r="I151" s="64"/>
      <c r="J151" s="76"/>
      <c r="K151" s="62"/>
      <c r="L151" s="64"/>
    </row>
    <row r="152" spans="1:12" ht="14.25" hidden="1">
      <c r="A152" s="76"/>
      <c r="B152" s="80"/>
      <c r="C152" s="81" t="s">
        <v>259</v>
      </c>
      <c r="D152" s="81"/>
      <c r="E152" s="81"/>
      <c r="F152" s="81"/>
      <c r="G152" s="81"/>
      <c r="H152" s="81"/>
      <c r="I152" s="64"/>
      <c r="J152" s="76"/>
      <c r="K152" s="62"/>
      <c r="L152" s="64">
        <f>SUMIF(CD52:CD137, 2, AW52:AW137)-SUMIF(CD52:CD137, 2, BK52:BK137)</f>
        <v>0</v>
      </c>
    </row>
    <row r="153" spans="1:12" ht="14.25" hidden="1">
      <c r="A153" s="76"/>
      <c r="B153" s="80"/>
      <c r="C153" s="81" t="s">
        <v>260</v>
      </c>
      <c r="D153" s="81"/>
      <c r="E153" s="81"/>
      <c r="F153" s="81"/>
      <c r="G153" s="81"/>
      <c r="H153" s="81"/>
      <c r="I153" s="64"/>
      <c r="J153" s="76"/>
      <c r="K153" s="62"/>
      <c r="L153" s="64">
        <f>SUMIF(CD52:CD137, 2, BC52:BC137)</f>
        <v>0</v>
      </c>
    </row>
    <row r="154" spans="1:12" ht="14.25" hidden="1">
      <c r="A154" s="76"/>
      <c r="B154" s="80"/>
      <c r="C154" s="81" t="s">
        <v>261</v>
      </c>
      <c r="D154" s="81"/>
      <c r="E154" s="81"/>
      <c r="F154" s="81"/>
      <c r="G154" s="81"/>
      <c r="H154" s="81"/>
      <c r="I154" s="64"/>
      <c r="J154" s="76"/>
      <c r="K154" s="62"/>
      <c r="L154" s="64">
        <f>SUMIF(CD52:CD137, 2, BB52:BB137)</f>
        <v>0</v>
      </c>
    </row>
    <row r="155" spans="1:12" ht="14.25" hidden="1">
      <c r="A155" s="76"/>
      <c r="B155" s="80"/>
      <c r="C155" s="81" t="s">
        <v>281</v>
      </c>
      <c r="D155" s="81"/>
      <c r="E155" s="81"/>
      <c r="F155" s="81"/>
      <c r="G155" s="81"/>
      <c r="H155" s="81"/>
      <c r="I155" s="64"/>
      <c r="J155" s="76"/>
      <c r="K155" s="62"/>
      <c r="L155" s="64">
        <f>SUMIF(CD52:CD137, 2, AR52:AR137)+SUMIF(CD52:CD137, 2, AT52:AT137)+SUMIF(CD52:CD137, 2, AV52:AV137)</f>
        <v>0</v>
      </c>
    </row>
    <row r="156" spans="1:12" ht="14.25" hidden="1">
      <c r="A156" s="76"/>
      <c r="B156" s="80"/>
      <c r="C156" s="81" t="s">
        <v>282</v>
      </c>
      <c r="D156" s="81"/>
      <c r="E156" s="81"/>
      <c r="F156" s="81"/>
      <c r="G156" s="81"/>
      <c r="H156" s="81"/>
      <c r="I156" s="64"/>
      <c r="J156" s="76"/>
      <c r="K156" s="62"/>
      <c r="L156" s="64">
        <f>SUMIF(CD52:CD137, 2, AZ52:AZ137)</f>
        <v>0</v>
      </c>
    </row>
    <row r="157" spans="1:12" ht="14.25" hidden="1">
      <c r="A157" s="76"/>
      <c r="B157" s="80"/>
      <c r="C157" s="81" t="s">
        <v>283</v>
      </c>
      <c r="D157" s="81"/>
      <c r="E157" s="81"/>
      <c r="F157" s="81"/>
      <c r="G157" s="81"/>
      <c r="H157" s="81"/>
      <c r="I157" s="64"/>
      <c r="J157" s="76"/>
      <c r="K157" s="62"/>
      <c r="L157" s="64">
        <f>SUMIF(CD52:CD137, 2, BA52:BA137)</f>
        <v>0</v>
      </c>
    </row>
    <row r="158" spans="1:12" hidden="1"/>
    <row r="159" spans="1:12" ht="15" hidden="1">
      <c r="A159" s="82"/>
      <c r="B159" s="83"/>
      <c r="C159" s="84" t="s">
        <v>285</v>
      </c>
      <c r="D159" s="84"/>
      <c r="E159" s="84"/>
      <c r="F159" s="84"/>
      <c r="G159" s="84"/>
      <c r="H159" s="84"/>
      <c r="I159" s="68"/>
      <c r="J159" s="82"/>
      <c r="K159" s="85"/>
      <c r="L159" s="68">
        <f>L161+L162</f>
        <v>0</v>
      </c>
    </row>
    <row r="160" spans="1:12" ht="14.25" hidden="1">
      <c r="A160" s="76"/>
      <c r="B160" s="80"/>
      <c r="C160" s="86" t="s">
        <v>252</v>
      </c>
      <c r="D160" s="81"/>
      <c r="E160" s="81"/>
      <c r="F160" s="81"/>
      <c r="G160" s="81"/>
      <c r="H160" s="81"/>
      <c r="I160" s="64"/>
      <c r="J160" s="76"/>
      <c r="K160" s="62"/>
      <c r="L160" s="64"/>
    </row>
    <row r="161" spans="1:12" ht="14.25" hidden="1">
      <c r="A161" s="76"/>
      <c r="B161" s="80"/>
      <c r="C161" s="81" t="s">
        <v>266</v>
      </c>
      <c r="D161" s="81"/>
      <c r="E161" s="81"/>
      <c r="F161" s="81"/>
      <c r="G161" s="81"/>
      <c r="H161" s="81"/>
      <c r="I161" s="64"/>
      <c r="J161" s="76"/>
      <c r="K161" s="62"/>
      <c r="L161" s="64">
        <f>SUMIF(CD52:CD157, 3, BK52:BK157)</f>
        <v>0</v>
      </c>
    </row>
    <row r="162" spans="1:12" ht="14.25" hidden="1">
      <c r="A162" s="76"/>
      <c r="B162" s="80"/>
      <c r="C162" s="81" t="s">
        <v>267</v>
      </c>
      <c r="D162" s="81"/>
      <c r="E162" s="81"/>
      <c r="F162" s="81"/>
      <c r="G162" s="81"/>
      <c r="H162" s="81"/>
      <c r="I162" s="64"/>
      <c r="J162" s="76"/>
      <c r="K162" s="62"/>
      <c r="L162" s="64">
        <f>SUMIF(CD52:CD157, 3, BD52:BD157)</f>
        <v>0</v>
      </c>
    </row>
    <row r="164" spans="1:12" ht="15">
      <c r="A164" s="82"/>
      <c r="B164" s="83"/>
      <c r="C164" s="84" t="s">
        <v>286</v>
      </c>
      <c r="D164" s="84"/>
      <c r="E164" s="84"/>
      <c r="F164" s="84"/>
      <c r="G164" s="84"/>
      <c r="H164" s="84"/>
      <c r="I164" s="68"/>
      <c r="J164" s="82"/>
      <c r="K164" s="85"/>
      <c r="L164" s="68">
        <f>L170+L185+L186+L166+L167</f>
        <v>18236.760000000002</v>
      </c>
    </row>
    <row r="165" spans="1:12" ht="14.25">
      <c r="A165" s="76"/>
      <c r="B165" s="80"/>
      <c r="C165" s="86" t="s">
        <v>252</v>
      </c>
      <c r="D165" s="81"/>
      <c r="E165" s="81"/>
      <c r="F165" s="81"/>
      <c r="G165" s="81"/>
      <c r="H165" s="81"/>
      <c r="I165" s="64"/>
      <c r="J165" s="76"/>
      <c r="K165" s="62"/>
      <c r="L165" s="64"/>
    </row>
    <row r="166" spans="1:12" ht="14.25" hidden="1">
      <c r="A166" s="76"/>
      <c r="B166" s="80"/>
      <c r="C166" s="81" t="s">
        <v>287</v>
      </c>
      <c r="D166" s="81"/>
      <c r="E166" s="81"/>
      <c r="F166" s="81"/>
      <c r="G166" s="81"/>
      <c r="H166" s="81"/>
      <c r="I166" s="64"/>
      <c r="J166" s="76"/>
      <c r="K166" s="62"/>
      <c r="L166" s="64"/>
    </row>
    <row r="167" spans="1:12" ht="14.25" hidden="1">
      <c r="A167" s="76"/>
      <c r="B167" s="80"/>
      <c r="C167" s="81" t="s">
        <v>288</v>
      </c>
      <c r="D167" s="81"/>
      <c r="E167" s="81"/>
      <c r="F167" s="81"/>
      <c r="G167" s="81"/>
      <c r="H167" s="81"/>
      <c r="I167" s="64"/>
      <c r="J167" s="76"/>
      <c r="K167" s="62"/>
      <c r="L167" s="64">
        <f>SUM(BO52:BO162)</f>
        <v>0</v>
      </c>
    </row>
    <row r="168" spans="1:12" ht="14.25">
      <c r="A168" s="76"/>
      <c r="B168" s="80"/>
      <c r="C168" s="81" t="s">
        <v>25</v>
      </c>
      <c r="D168" s="81"/>
      <c r="E168" s="81"/>
      <c r="F168" s="81"/>
      <c r="G168" s="81"/>
      <c r="H168" s="81"/>
      <c r="I168" s="64"/>
      <c r="J168" s="76"/>
      <c r="K168" s="62"/>
      <c r="L168" s="64">
        <f>L170+L185+L186</f>
        <v>18236.760000000002</v>
      </c>
    </row>
    <row r="169" spans="1:12" ht="14.25">
      <c r="A169" s="76"/>
      <c r="B169" s="80"/>
      <c r="C169" s="86" t="s">
        <v>252</v>
      </c>
      <c r="D169" s="81"/>
      <c r="E169" s="81"/>
      <c r="F169" s="81"/>
      <c r="G169" s="81"/>
      <c r="H169" s="81"/>
      <c r="I169" s="64"/>
      <c r="J169" s="76"/>
      <c r="K169" s="62"/>
      <c r="L169" s="64"/>
    </row>
    <row r="170" spans="1:12" ht="14.25">
      <c r="A170" s="76"/>
      <c r="B170" s="80"/>
      <c r="C170" s="81" t="s">
        <v>279</v>
      </c>
      <c r="D170" s="81"/>
      <c r="E170" s="81"/>
      <c r="F170" s="81"/>
      <c r="G170" s="81"/>
      <c r="H170" s="81"/>
      <c r="I170" s="64"/>
      <c r="J170" s="76"/>
      <c r="K170" s="62"/>
      <c r="L170" s="64">
        <f>L172+L173+L179+L183</f>
        <v>8684.18</v>
      </c>
    </row>
    <row r="171" spans="1:12" ht="14.25">
      <c r="A171" s="76"/>
      <c r="B171" s="80"/>
      <c r="C171" s="86" t="s">
        <v>252</v>
      </c>
      <c r="D171" s="81"/>
      <c r="E171" s="81"/>
      <c r="F171" s="81"/>
      <c r="G171" s="81"/>
      <c r="H171" s="81"/>
      <c r="I171" s="64"/>
      <c r="J171" s="76"/>
      <c r="K171" s="62"/>
      <c r="L171" s="64"/>
    </row>
    <row r="172" spans="1:12" ht="14.25">
      <c r="A172" s="76"/>
      <c r="B172" s="80"/>
      <c r="C172" s="81" t="s">
        <v>280</v>
      </c>
      <c r="D172" s="81"/>
      <c r="E172" s="81"/>
      <c r="F172" s="81"/>
      <c r="G172" s="81"/>
      <c r="H172" s="81"/>
      <c r="I172" s="64"/>
      <c r="J172" s="76"/>
      <c r="K172" s="62"/>
      <c r="L172" s="64">
        <f>SUMIF(CD52:CD162, 4, AR52:AR162)</f>
        <v>8684.18</v>
      </c>
    </row>
    <row r="173" spans="1:12" ht="14.25" hidden="1">
      <c r="A173" s="76"/>
      <c r="B173" s="80"/>
      <c r="C173" s="81" t="s">
        <v>254</v>
      </c>
      <c r="D173" s="81"/>
      <c r="E173" s="81"/>
      <c r="F173" s="81"/>
      <c r="G173" s="81"/>
      <c r="H173" s="81"/>
      <c r="I173" s="64"/>
      <c r="J173" s="76"/>
      <c r="K173" s="62"/>
      <c r="L173" s="64">
        <f>L175+L178+L177</f>
        <v>0</v>
      </c>
    </row>
    <row r="174" spans="1:12" ht="14.25" hidden="1">
      <c r="A174" s="76"/>
      <c r="B174" s="80"/>
      <c r="C174" s="86" t="s">
        <v>255</v>
      </c>
      <c r="D174" s="81"/>
      <c r="E174" s="81"/>
      <c r="F174" s="81"/>
      <c r="G174" s="81"/>
      <c r="H174" s="81"/>
      <c r="I174" s="64"/>
      <c r="J174" s="76"/>
      <c r="K174" s="62"/>
      <c r="L174" s="64"/>
    </row>
    <row r="175" spans="1:12" ht="14.25" hidden="1">
      <c r="A175" s="76"/>
      <c r="B175" s="80"/>
      <c r="C175" s="81" t="s">
        <v>254</v>
      </c>
      <c r="D175" s="81"/>
      <c r="E175" s="81"/>
      <c r="F175" s="81"/>
      <c r="G175" s="81"/>
      <c r="H175" s="81"/>
      <c r="I175" s="64"/>
      <c r="J175" s="76"/>
      <c r="K175" s="62"/>
      <c r="L175" s="64">
        <f>SUMIF(CD52:CD162, 4, AO52:AO162)</f>
        <v>0</v>
      </c>
    </row>
    <row r="176" spans="1:12" ht="14.25" hidden="1">
      <c r="A176" s="76"/>
      <c r="B176" s="80"/>
      <c r="C176" s="86" t="s">
        <v>256</v>
      </c>
      <c r="D176" s="81"/>
      <c r="E176" s="81"/>
      <c r="F176" s="81"/>
      <c r="G176" s="81"/>
      <c r="H176" s="81"/>
      <c r="I176" s="64"/>
      <c r="J176" s="76"/>
      <c r="K176" s="62"/>
      <c r="L176" s="64"/>
    </row>
    <row r="177" spans="1:12" ht="14.25" hidden="1">
      <c r="A177" s="76"/>
      <c r="B177" s="80"/>
      <c r="C177" s="81" t="s">
        <v>276</v>
      </c>
      <c r="D177" s="81"/>
      <c r="E177" s="81"/>
      <c r="F177" s="81"/>
      <c r="G177" s="81"/>
      <c r="H177" s="81"/>
      <c r="I177" s="64"/>
      <c r="J177" s="76"/>
      <c r="K177" s="62"/>
      <c r="L177" s="64">
        <f>SUMIF(CD52:CD162, 4, AT52:AT162)</f>
        <v>0</v>
      </c>
    </row>
    <row r="178" spans="1:12" ht="14.25" hidden="1">
      <c r="A178" s="76"/>
      <c r="B178" s="80"/>
      <c r="C178" s="81" t="s">
        <v>257</v>
      </c>
      <c r="D178" s="81"/>
      <c r="E178" s="81"/>
      <c r="F178" s="81"/>
      <c r="G178" s="81"/>
      <c r="H178" s="81"/>
      <c r="I178" s="64"/>
      <c r="J178" s="76"/>
      <c r="K178" s="62"/>
      <c r="L178" s="64">
        <f>SUMIF(CD52:CD162, 4, AV52:AV162)</f>
        <v>0</v>
      </c>
    </row>
    <row r="179" spans="1:12" ht="14.25" hidden="1">
      <c r="A179" s="76"/>
      <c r="B179" s="80"/>
      <c r="C179" s="81" t="s">
        <v>258</v>
      </c>
      <c r="D179" s="81"/>
      <c r="E179" s="81"/>
      <c r="F179" s="81"/>
      <c r="G179" s="81"/>
      <c r="H179" s="81"/>
      <c r="I179" s="64"/>
      <c r="J179" s="76"/>
      <c r="K179" s="62"/>
      <c r="L179" s="64">
        <f>L181+L182</f>
        <v>0</v>
      </c>
    </row>
    <row r="180" spans="1:12" ht="14.25" hidden="1">
      <c r="A180" s="76"/>
      <c r="B180" s="80"/>
      <c r="C180" s="86" t="s">
        <v>255</v>
      </c>
      <c r="D180" s="81"/>
      <c r="E180" s="81"/>
      <c r="F180" s="81"/>
      <c r="G180" s="81"/>
      <c r="H180" s="81"/>
      <c r="I180" s="64"/>
      <c r="J180" s="76"/>
      <c r="K180" s="62"/>
      <c r="L180" s="64"/>
    </row>
    <row r="181" spans="1:12" ht="14.25" hidden="1">
      <c r="A181" s="76"/>
      <c r="B181" s="80"/>
      <c r="C181" s="81" t="s">
        <v>259</v>
      </c>
      <c r="D181" s="81"/>
      <c r="E181" s="81"/>
      <c r="F181" s="81"/>
      <c r="G181" s="81"/>
      <c r="H181" s="81"/>
      <c r="I181" s="64"/>
      <c r="J181" s="76"/>
      <c r="K181" s="62"/>
      <c r="L181" s="64">
        <f>SUMIF(CD52:CD162, 4, AW52:AW162)-SUMIF(CD52:CD162, 4, BK52:BK162)</f>
        <v>0</v>
      </c>
    </row>
    <row r="182" spans="1:12" ht="14.25" hidden="1">
      <c r="A182" s="76"/>
      <c r="B182" s="80"/>
      <c r="C182" s="81" t="s">
        <v>260</v>
      </c>
      <c r="D182" s="81"/>
      <c r="E182" s="81"/>
      <c r="F182" s="81"/>
      <c r="G182" s="81"/>
      <c r="H182" s="81"/>
      <c r="I182" s="64"/>
      <c r="J182" s="76"/>
      <c r="K182" s="62"/>
      <c r="L182" s="64">
        <f>SUMIF(CD52:CD162, 4, BC52:BC162)</f>
        <v>0</v>
      </c>
    </row>
    <row r="183" spans="1:12" ht="14.25" hidden="1">
      <c r="A183" s="76"/>
      <c r="B183" s="80"/>
      <c r="C183" s="81" t="s">
        <v>261</v>
      </c>
      <c r="D183" s="81"/>
      <c r="E183" s="81"/>
      <c r="F183" s="81"/>
      <c r="G183" s="81"/>
      <c r="H183" s="81"/>
      <c r="I183" s="64"/>
      <c r="J183" s="76"/>
      <c r="K183" s="62"/>
      <c r="L183" s="64">
        <f>SUMIF(CD52:CD162, 4, BB52:BB162)</f>
        <v>0</v>
      </c>
    </row>
    <row r="184" spans="1:12" ht="14.25">
      <c r="A184" s="76"/>
      <c r="B184" s="80"/>
      <c r="C184" s="81" t="s">
        <v>281</v>
      </c>
      <c r="D184" s="81"/>
      <c r="E184" s="81"/>
      <c r="F184" s="81"/>
      <c r="G184" s="81"/>
      <c r="H184" s="81"/>
      <c r="I184" s="64"/>
      <c r="J184" s="76"/>
      <c r="K184" s="62"/>
      <c r="L184" s="64">
        <f>SUMIF(CD52:CD162, 4, AR52:AR162)+SUMIF(CD52:CD162, 4, AT52:AT162)+SUMIF(CD52:CD162, 4, AV52:AV162)</f>
        <v>8684.18</v>
      </c>
    </row>
    <row r="185" spans="1:12" ht="14.25">
      <c r="A185" s="76"/>
      <c r="B185" s="80"/>
      <c r="C185" s="81" t="s">
        <v>282</v>
      </c>
      <c r="D185" s="81"/>
      <c r="E185" s="81"/>
      <c r="F185" s="81"/>
      <c r="G185" s="81"/>
      <c r="H185" s="81"/>
      <c r="I185" s="64"/>
      <c r="J185" s="76"/>
      <c r="K185" s="62"/>
      <c r="L185" s="64">
        <f>SUMIF(CD52:CD162, 4, AZ52:AZ162)</f>
        <v>6426.2800000000007</v>
      </c>
    </row>
    <row r="186" spans="1:12" ht="14.25">
      <c r="A186" s="76"/>
      <c r="B186" s="80"/>
      <c r="C186" s="81" t="s">
        <v>283</v>
      </c>
      <c r="D186" s="81"/>
      <c r="E186" s="81"/>
      <c r="F186" s="81"/>
      <c r="G186" s="81"/>
      <c r="H186" s="81"/>
      <c r="I186" s="64"/>
      <c r="J186" s="76"/>
      <c r="K186" s="62"/>
      <c r="L186" s="64">
        <f>SUMIF(CD52:CD162, 4, BA52:BA162)</f>
        <v>3126.3</v>
      </c>
    </row>
    <row r="188" spans="1:12" ht="15">
      <c r="A188" s="82"/>
      <c r="B188" s="83"/>
      <c r="C188" s="84" t="s">
        <v>289</v>
      </c>
      <c r="D188" s="84"/>
      <c r="E188" s="84"/>
      <c r="F188" s="84"/>
      <c r="G188" s="84"/>
      <c r="H188" s="84"/>
      <c r="I188" s="68"/>
      <c r="J188" s="82"/>
      <c r="K188" s="85"/>
      <c r="L188" s="68">
        <f>L119+L139+L159+L164</f>
        <v>18236.760000000002</v>
      </c>
    </row>
    <row r="189" spans="1:12" ht="14.25">
      <c r="A189" s="76"/>
      <c r="B189" s="80"/>
      <c r="C189" s="86" t="s">
        <v>252</v>
      </c>
      <c r="D189" s="81"/>
      <c r="E189" s="81"/>
      <c r="F189" s="81"/>
      <c r="G189" s="81"/>
      <c r="H189" s="81"/>
      <c r="I189" s="64"/>
      <c r="J189" s="76"/>
      <c r="K189" s="62"/>
      <c r="L189" s="64"/>
    </row>
    <row r="190" spans="1:12" ht="14.25">
      <c r="A190" s="76"/>
      <c r="B190" s="80"/>
      <c r="C190" s="81" t="s">
        <v>279</v>
      </c>
      <c r="D190" s="81"/>
      <c r="E190" s="81"/>
      <c r="F190" s="81"/>
      <c r="G190" s="81"/>
      <c r="H190" s="81"/>
      <c r="I190" s="64"/>
      <c r="J190" s="76"/>
      <c r="K190" s="62"/>
      <c r="L190" s="64">
        <f>L192+L193+L199+L203</f>
        <v>8684.18</v>
      </c>
    </row>
    <row r="191" spans="1:12" ht="14.25">
      <c r="A191" s="76"/>
      <c r="B191" s="80"/>
      <c r="C191" s="86" t="s">
        <v>252</v>
      </c>
      <c r="D191" s="81"/>
      <c r="E191" s="81"/>
      <c r="F191" s="81"/>
      <c r="G191" s="81"/>
      <c r="H191" s="81"/>
      <c r="I191" s="64"/>
      <c r="J191" s="76"/>
      <c r="K191" s="62"/>
      <c r="L191" s="64"/>
    </row>
    <row r="192" spans="1:12" ht="14.25">
      <c r="A192" s="76"/>
      <c r="B192" s="80"/>
      <c r="C192" s="81" t="s">
        <v>280</v>
      </c>
      <c r="D192" s="81"/>
      <c r="E192" s="81"/>
      <c r="F192" s="81"/>
      <c r="G192" s="81"/>
      <c r="H192" s="81"/>
      <c r="I192" s="64"/>
      <c r="J192" s="76"/>
      <c r="K192" s="62"/>
      <c r="L192" s="64">
        <f>SUM(AR52:AR186)</f>
        <v>8684.18</v>
      </c>
    </row>
    <row r="193" spans="1:12" ht="14.25" hidden="1">
      <c r="A193" s="76"/>
      <c r="B193" s="80"/>
      <c r="C193" s="81" t="s">
        <v>254</v>
      </c>
      <c r="D193" s="81"/>
      <c r="E193" s="81"/>
      <c r="F193" s="81"/>
      <c r="G193" s="81"/>
      <c r="H193" s="81"/>
      <c r="I193" s="64"/>
      <c r="J193" s="76"/>
      <c r="K193" s="62"/>
      <c r="L193" s="64">
        <f>L195+L198+L197</f>
        <v>0</v>
      </c>
    </row>
    <row r="194" spans="1:12" ht="14.25" hidden="1">
      <c r="A194" s="76"/>
      <c r="B194" s="80"/>
      <c r="C194" s="86" t="s">
        <v>255</v>
      </c>
      <c r="D194" s="81"/>
      <c r="E194" s="81"/>
      <c r="F194" s="81"/>
      <c r="G194" s="81"/>
      <c r="H194" s="81"/>
      <c r="I194" s="64"/>
      <c r="J194" s="76"/>
      <c r="K194" s="62"/>
      <c r="L194" s="64"/>
    </row>
    <row r="195" spans="1:12" ht="14.25" hidden="1">
      <c r="A195" s="76"/>
      <c r="B195" s="80"/>
      <c r="C195" s="81" t="s">
        <v>254</v>
      </c>
      <c r="D195" s="81"/>
      <c r="E195" s="81"/>
      <c r="F195" s="81"/>
      <c r="G195" s="81"/>
      <c r="H195" s="81"/>
      <c r="I195" s="64"/>
      <c r="J195" s="76"/>
      <c r="K195" s="62"/>
      <c r="L195" s="64">
        <f>SUM(AO52:AO186)</f>
        <v>0</v>
      </c>
    </row>
    <row r="196" spans="1:12" ht="14.25" hidden="1">
      <c r="A196" s="76"/>
      <c r="B196" s="80"/>
      <c r="C196" s="86" t="s">
        <v>256</v>
      </c>
      <c r="D196" s="81"/>
      <c r="E196" s="81"/>
      <c r="F196" s="81"/>
      <c r="G196" s="81"/>
      <c r="H196" s="81"/>
      <c r="I196" s="64"/>
      <c r="J196" s="76"/>
      <c r="K196" s="62"/>
      <c r="L196" s="64"/>
    </row>
    <row r="197" spans="1:12" ht="14.25" hidden="1">
      <c r="A197" s="76"/>
      <c r="B197" s="80"/>
      <c r="C197" s="81" t="s">
        <v>276</v>
      </c>
      <c r="D197" s="81"/>
      <c r="E197" s="81"/>
      <c r="F197" s="81"/>
      <c r="G197" s="81"/>
      <c r="H197" s="81"/>
      <c r="I197" s="64"/>
      <c r="J197" s="76"/>
      <c r="K197" s="62"/>
      <c r="L197" s="64">
        <f>SUM(AT52:AT186)</f>
        <v>0</v>
      </c>
    </row>
    <row r="198" spans="1:12" ht="14.25" hidden="1">
      <c r="A198" s="76"/>
      <c r="B198" s="80"/>
      <c r="C198" s="81" t="s">
        <v>257</v>
      </c>
      <c r="D198" s="81"/>
      <c r="E198" s="81"/>
      <c r="F198" s="81"/>
      <c r="G198" s="81"/>
      <c r="H198" s="81"/>
      <c r="I198" s="64"/>
      <c r="J198" s="76"/>
      <c r="K198" s="62"/>
      <c r="L198" s="64">
        <f>SUM(AV52:AV186)</f>
        <v>0</v>
      </c>
    </row>
    <row r="199" spans="1:12" ht="14.25" hidden="1">
      <c r="A199" s="76"/>
      <c r="B199" s="80"/>
      <c r="C199" s="81" t="s">
        <v>258</v>
      </c>
      <c r="D199" s="81"/>
      <c r="E199" s="81"/>
      <c r="F199" s="81"/>
      <c r="G199" s="81"/>
      <c r="H199" s="81"/>
      <c r="I199" s="64"/>
      <c r="J199" s="76"/>
      <c r="K199" s="62"/>
      <c r="L199" s="64">
        <f>L201+L202</f>
        <v>0</v>
      </c>
    </row>
    <row r="200" spans="1:12" ht="14.25" hidden="1">
      <c r="A200" s="76"/>
      <c r="B200" s="80"/>
      <c r="C200" s="86" t="s">
        <v>255</v>
      </c>
      <c r="D200" s="81"/>
      <c r="E200" s="81"/>
      <c r="F200" s="81"/>
      <c r="G200" s="81"/>
      <c r="H200" s="81"/>
      <c r="I200" s="64"/>
      <c r="J200" s="76"/>
      <c r="K200" s="62"/>
      <c r="L200" s="64"/>
    </row>
    <row r="201" spans="1:12" ht="14.25" hidden="1">
      <c r="A201" s="76"/>
      <c r="B201" s="80"/>
      <c r="C201" s="81" t="s">
        <v>259</v>
      </c>
      <c r="D201" s="81"/>
      <c r="E201" s="81"/>
      <c r="F201" s="81"/>
      <c r="G201" s="81"/>
      <c r="H201" s="81"/>
      <c r="I201" s="64"/>
      <c r="J201" s="76"/>
      <c r="K201" s="62"/>
      <c r="L201" s="64">
        <f>SUM(AW52:AW186)-SUM(BK52:BK186)</f>
        <v>0</v>
      </c>
    </row>
    <row r="202" spans="1:12" ht="14.25" hidden="1">
      <c r="A202" s="76"/>
      <c r="B202" s="80"/>
      <c r="C202" s="81" t="s">
        <v>260</v>
      </c>
      <c r="D202" s="81"/>
      <c r="E202" s="81"/>
      <c r="F202" s="81"/>
      <c r="G202" s="81"/>
      <c r="H202" s="81"/>
      <c r="I202" s="64"/>
      <c r="J202" s="76"/>
      <c r="K202" s="62"/>
      <c r="L202" s="64">
        <f>SUM(BC52:BC186)</f>
        <v>0</v>
      </c>
    </row>
    <row r="203" spans="1:12" ht="14.25" hidden="1">
      <c r="A203" s="76"/>
      <c r="B203" s="80"/>
      <c r="C203" s="81" t="s">
        <v>261</v>
      </c>
      <c r="D203" s="81"/>
      <c r="E203" s="81"/>
      <c r="F203" s="81"/>
      <c r="G203" s="81"/>
      <c r="H203" s="81"/>
      <c r="I203" s="64"/>
      <c r="J203" s="76"/>
      <c r="K203" s="62"/>
      <c r="L203" s="64">
        <f>SUM(BB52:BB186)</f>
        <v>0</v>
      </c>
    </row>
    <row r="204" spans="1:12" ht="14.25">
      <c r="A204" s="76"/>
      <c r="B204" s="80"/>
      <c r="C204" s="81" t="s">
        <v>262</v>
      </c>
      <c r="D204" s="81"/>
      <c r="E204" s="81"/>
      <c r="F204" s="81"/>
      <c r="G204" s="81"/>
      <c r="H204" s="81"/>
      <c r="I204" s="64"/>
      <c r="J204" s="76"/>
      <c r="K204" s="62"/>
      <c r="L204" s="64">
        <f>SUM(AR52:AR186)+SUM(AT52:AT186)+SUM(AV52:AV186)</f>
        <v>8684.18</v>
      </c>
    </row>
    <row r="205" spans="1:12" ht="14.25">
      <c r="A205" s="76"/>
      <c r="B205" s="80"/>
      <c r="C205" s="81" t="s">
        <v>263</v>
      </c>
      <c r="D205" s="81"/>
      <c r="E205" s="81"/>
      <c r="F205" s="81"/>
      <c r="G205" s="81"/>
      <c r="H205" s="81"/>
      <c r="I205" s="64"/>
      <c r="J205" s="76"/>
      <c r="K205" s="62"/>
      <c r="L205" s="64">
        <f>SUM(AZ52:AZ186)</f>
        <v>6426.2800000000007</v>
      </c>
    </row>
    <row r="206" spans="1:12" ht="14.25">
      <c r="A206" s="76"/>
      <c r="B206" s="80"/>
      <c r="C206" s="81" t="s">
        <v>264</v>
      </c>
      <c r="D206" s="81"/>
      <c r="E206" s="81"/>
      <c r="F206" s="81"/>
      <c r="G206" s="81"/>
      <c r="H206" s="81"/>
      <c r="I206" s="64"/>
      <c r="J206" s="76"/>
      <c r="K206" s="62"/>
      <c r="L206" s="64">
        <f>SUM(BA52:BA186)</f>
        <v>3126.3</v>
      </c>
    </row>
    <row r="207" spans="1:12" ht="14.25" hidden="1">
      <c r="A207" s="76"/>
      <c r="B207" s="80"/>
      <c r="C207" s="81" t="s">
        <v>290</v>
      </c>
      <c r="D207" s="81"/>
      <c r="E207" s="81"/>
      <c r="F207" s="81"/>
      <c r="G207" s="81"/>
      <c r="H207" s="81"/>
      <c r="I207" s="64"/>
      <c r="J207" s="76"/>
      <c r="K207" s="62"/>
      <c r="L207" s="64">
        <f>L209+L210</f>
        <v>0</v>
      </c>
    </row>
    <row r="208" spans="1:12" ht="14.25" hidden="1">
      <c r="A208" s="76"/>
      <c r="B208" s="80"/>
      <c r="C208" s="86" t="s">
        <v>252</v>
      </c>
      <c r="D208" s="81"/>
      <c r="E208" s="81"/>
      <c r="F208" s="81"/>
      <c r="G208" s="81"/>
      <c r="H208" s="81"/>
      <c r="I208" s="64"/>
      <c r="J208" s="76"/>
      <c r="K208" s="62"/>
      <c r="L208" s="64"/>
    </row>
    <row r="209" spans="1:12" ht="14.25" hidden="1">
      <c r="A209" s="76"/>
      <c r="B209" s="80"/>
      <c r="C209" s="81" t="s">
        <v>266</v>
      </c>
      <c r="D209" s="81"/>
      <c r="E209" s="81"/>
      <c r="F209" s="81"/>
      <c r="G209" s="81"/>
      <c r="H209" s="81"/>
      <c r="I209" s="64"/>
      <c r="J209" s="76"/>
      <c r="K209" s="62"/>
      <c r="L209" s="64">
        <f>SUM(BK52:BK186)</f>
        <v>0</v>
      </c>
    </row>
    <row r="210" spans="1:12" ht="14.25" hidden="1">
      <c r="A210" s="76"/>
      <c r="B210" s="80"/>
      <c r="C210" s="81" t="s">
        <v>267</v>
      </c>
      <c r="D210" s="81"/>
      <c r="E210" s="81"/>
      <c r="F210" s="81"/>
      <c r="G210" s="81"/>
      <c r="H210" s="81"/>
      <c r="I210" s="64"/>
      <c r="J210" s="76"/>
      <c r="K210" s="62"/>
      <c r="L210" s="64">
        <f>SUM(BD52:BD186)</f>
        <v>0</v>
      </c>
    </row>
    <row r="211" spans="1:12" ht="14.25">
      <c r="A211" s="76"/>
      <c r="B211" s="80"/>
      <c r="C211" s="81" t="s">
        <v>291</v>
      </c>
      <c r="D211" s="81"/>
      <c r="E211" s="81"/>
      <c r="F211" s="81"/>
      <c r="G211" s="81"/>
      <c r="H211" s="81"/>
      <c r="I211" s="64"/>
      <c r="J211" s="76"/>
      <c r="K211" s="62"/>
      <c r="L211" s="64">
        <f>L164</f>
        <v>18236.760000000002</v>
      </c>
    </row>
    <row r="212" spans="1:12" ht="14.25">
      <c r="A212" s="76"/>
      <c r="B212" s="80"/>
      <c r="C212" s="84" t="s">
        <v>271</v>
      </c>
      <c r="D212" s="81"/>
      <c r="E212" s="81"/>
      <c r="F212" s="81"/>
      <c r="G212" s="81"/>
      <c r="H212" s="81"/>
      <c r="I212" s="64"/>
      <c r="J212" s="76"/>
      <c r="K212" s="62"/>
      <c r="L212" s="64"/>
    </row>
    <row r="213" spans="1:12" ht="14.25" hidden="1">
      <c r="A213" s="76"/>
      <c r="B213" s="80"/>
      <c r="C213" s="81" t="s">
        <v>272</v>
      </c>
      <c r="D213" s="81"/>
      <c r="E213" s="81"/>
      <c r="F213" s="81"/>
      <c r="G213" s="81"/>
      <c r="H213" s="81"/>
      <c r="I213" s="64"/>
      <c r="J213" s="76"/>
      <c r="K213" s="62"/>
      <c r="L213" s="64">
        <f>SUM(AX52:AX186)</f>
        <v>0</v>
      </c>
    </row>
    <row r="214" spans="1:12" ht="14.25" hidden="1">
      <c r="A214" s="76"/>
      <c r="B214" s="80"/>
      <c r="C214" s="81" t="s">
        <v>273</v>
      </c>
      <c r="D214" s="81"/>
      <c r="E214" s="81"/>
      <c r="F214" s="81"/>
      <c r="G214" s="81"/>
      <c r="H214" s="81"/>
      <c r="I214" s="64"/>
      <c r="J214" s="76"/>
      <c r="K214" s="62"/>
      <c r="L214" s="64">
        <f>SUM(AY52:AY186)</f>
        <v>0</v>
      </c>
    </row>
    <row r="215" spans="1:12" ht="14.25">
      <c r="A215" s="76"/>
      <c r="B215" s="80"/>
      <c r="C215" s="81" t="s">
        <v>274</v>
      </c>
      <c r="D215" s="81"/>
      <c r="E215" s="81"/>
      <c r="F215" s="87"/>
      <c r="G215" s="67">
        <f>Source!F86</f>
        <v>13.84248</v>
      </c>
      <c r="H215" s="76"/>
      <c r="I215" s="76"/>
      <c r="J215" s="76"/>
      <c r="K215" s="76"/>
      <c r="L215" s="76"/>
    </row>
    <row r="216" spans="1:12" ht="14.25" hidden="1" customHeight="1">
      <c r="A216" s="76"/>
      <c r="B216" s="80"/>
      <c r="C216" s="81" t="s">
        <v>275</v>
      </c>
      <c r="D216" s="81"/>
      <c r="E216" s="81"/>
      <c r="F216" s="87"/>
      <c r="G216" s="67">
        <f>Source!F87</f>
        <v>0</v>
      </c>
      <c r="H216" s="76"/>
      <c r="I216" s="76"/>
      <c r="J216" s="76"/>
      <c r="K216" s="76"/>
      <c r="L216" s="76"/>
    </row>
    <row r="220" spans="1:12" ht="14.25" customHeight="1">
      <c r="A220" s="98"/>
      <c r="B220" s="99" t="s">
        <v>292</v>
      </c>
      <c r="C220" s="101" t="str">
        <f>IF(Source!AC12&lt;&gt;"", Source!AC12," ")</f>
        <v xml:space="preserve"> </v>
      </c>
      <c r="D220" s="38"/>
      <c r="E220" s="38"/>
      <c r="F220" s="38"/>
      <c r="G220" s="38"/>
      <c r="H220" s="100" t="str">
        <f>IF(Source!AB12&lt;&gt;"", Source!AB12," ")</f>
        <v>Наседкина В.А.</v>
      </c>
      <c r="I220" s="26"/>
      <c r="J220" s="26"/>
      <c r="K220" s="54"/>
      <c r="L220" s="54"/>
    </row>
    <row r="221" spans="1:12" ht="14.25" customHeight="1">
      <c r="A221" s="98"/>
      <c r="B221" s="102"/>
      <c r="C221" s="103" t="s">
        <v>293</v>
      </c>
      <c r="D221" s="103"/>
      <c r="E221" s="103"/>
      <c r="F221" s="103"/>
      <c r="G221" s="103"/>
      <c r="H221" s="26"/>
      <c r="I221" s="26"/>
      <c r="J221" s="26"/>
      <c r="K221" s="54"/>
      <c r="L221" s="54"/>
    </row>
    <row r="222" spans="1:12" ht="14.25" customHeight="1">
      <c r="A222" s="98"/>
      <c r="B222" s="102"/>
      <c r="C222" s="21"/>
      <c r="D222" s="21"/>
      <c r="E222" s="21"/>
      <c r="F222" s="21"/>
      <c r="G222" s="21"/>
      <c r="H222" s="26"/>
      <c r="I222" s="26"/>
      <c r="J222" s="26"/>
      <c r="K222" s="54"/>
      <c r="L222" s="54"/>
    </row>
    <row r="223" spans="1:12" ht="14.25" customHeight="1">
      <c r="A223" s="98"/>
      <c r="B223" s="99" t="s">
        <v>294</v>
      </c>
      <c r="C223" s="101" t="str">
        <f>IF(Source!AE12&lt;&gt;"", Source!AE12," ")</f>
        <v xml:space="preserve"> </v>
      </c>
      <c r="D223" s="38"/>
      <c r="E223" s="38"/>
      <c r="F223" s="38"/>
      <c r="G223" s="38"/>
      <c r="H223" s="100" t="str">
        <f>IF(Source!AD12&lt;&gt;"", Source!AD12," ")</f>
        <v xml:space="preserve"> </v>
      </c>
      <c r="I223" s="26"/>
      <c r="J223" s="26"/>
      <c r="K223" s="54"/>
      <c r="L223" s="54"/>
    </row>
    <row r="224" spans="1:12" ht="14.25" customHeight="1">
      <c r="A224" s="21"/>
      <c r="B224" s="21"/>
      <c r="C224" s="103" t="s">
        <v>293</v>
      </c>
      <c r="D224" s="103"/>
      <c r="E224" s="103"/>
      <c r="F224" s="103"/>
      <c r="G224" s="103"/>
      <c r="H224" s="26"/>
      <c r="I224" s="26"/>
      <c r="J224" s="26"/>
      <c r="K224" s="54"/>
      <c r="L224" s="54"/>
    </row>
  </sheetData>
  <mergeCells count="175">
    <mergeCell ref="C213:H213"/>
    <mergeCell ref="C214:H214"/>
    <mergeCell ref="C215:F215"/>
    <mergeCell ref="C216:F216"/>
    <mergeCell ref="C221:G221"/>
    <mergeCell ref="C224:G224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3:H183"/>
    <mergeCell ref="C184:H184"/>
    <mergeCell ref="C185:H185"/>
    <mergeCell ref="C186:H186"/>
    <mergeCell ref="C188:H188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31:H131"/>
    <mergeCell ref="C132:H132"/>
    <mergeCell ref="C133:H133"/>
    <mergeCell ref="C134:H134"/>
    <mergeCell ref="C135:H135"/>
    <mergeCell ref="C136:H136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10:H110"/>
    <mergeCell ref="C111:H111"/>
    <mergeCell ref="C112:H112"/>
    <mergeCell ref="C113:F113"/>
    <mergeCell ref="C114:F114"/>
    <mergeCell ref="C117:H117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H90"/>
    <mergeCell ref="C91:H91"/>
    <mergeCell ref="C74:H74"/>
    <mergeCell ref="I74:J74"/>
    <mergeCell ref="K74:L74"/>
    <mergeCell ref="C76:L76"/>
    <mergeCell ref="C84:H84"/>
    <mergeCell ref="I84:J84"/>
    <mergeCell ref="K84:L84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7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K159"/>
  <sheetViews>
    <sheetView workbookViewId="0">
      <selection activeCell="A155" sqref="A155:AX155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>
      <c r="A12" s="1">
        <v>1</v>
      </c>
      <c r="B12" s="1">
        <v>153</v>
      </c>
      <c r="C12" s="1">
        <v>0</v>
      </c>
      <c r="D12" s="1">
        <f>ROW(A94)</f>
        <v>94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45796</v>
      </c>
      <c r="CT12" s="1">
        <v>533</v>
      </c>
      <c r="CU12" s="1">
        <v>14</v>
      </c>
      <c r="CV12" s="1" t="s">
        <v>192</v>
      </c>
      <c r="CW12" s="1"/>
      <c r="CX12" s="1"/>
      <c r="CY12" s="1">
        <v>0</v>
      </c>
      <c r="CZ12" s="1" t="s">
        <v>15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B94</f>
        <v>153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09-01-02</v>
      </c>
      <c r="G18" s="2" t="str">
        <f t="shared" si="0"/>
        <v>Пусконаладочные работы   КЛ-6 кВ</v>
      </c>
      <c r="H18" s="2"/>
      <c r="I18" s="2"/>
      <c r="J18" s="2"/>
      <c r="K18" s="2"/>
      <c r="L18" s="2"/>
      <c r="M18" s="2"/>
      <c r="N18" s="2"/>
      <c r="O18" s="2">
        <f t="shared" ref="O18:AT18" si="1">O94</f>
        <v>8684.18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8684.18</v>
      </c>
      <c r="T18" s="2">
        <f t="shared" si="1"/>
        <v>0</v>
      </c>
      <c r="U18" s="2">
        <f t="shared" si="1"/>
        <v>13.842479999999998</v>
      </c>
      <c r="V18" s="2">
        <f t="shared" si="1"/>
        <v>0</v>
      </c>
      <c r="W18" s="2">
        <f t="shared" si="1"/>
        <v>0</v>
      </c>
      <c r="X18" s="2">
        <f t="shared" si="1"/>
        <v>6426.28</v>
      </c>
      <c r="Y18" s="2">
        <f t="shared" si="1"/>
        <v>3126.3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18236.759999999998</v>
      </c>
      <c r="AS18" s="2">
        <f t="shared" si="1"/>
        <v>0</v>
      </c>
      <c r="AT18" s="2">
        <f t="shared" si="1"/>
        <v>0</v>
      </c>
      <c r="AU18" s="2">
        <f t="shared" ref="AU18:BZ18" si="2">AU94</f>
        <v>18236.759999999998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ROW(A64)</f>
        <v>64</v>
      </c>
      <c r="E20" s="1"/>
      <c r="F20" s="1" t="s">
        <v>4</v>
      </c>
      <c r="G20" s="1" t="s">
        <v>3</v>
      </c>
      <c r="H20" s="1" t="s">
        <v>3</v>
      </c>
      <c r="I20" s="1">
        <v>0</v>
      </c>
      <c r="J20" s="1" t="s">
        <v>16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09-01-02</v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O64</f>
        <v>8684.18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8684.18</v>
      </c>
      <c r="T22" s="2">
        <f t="shared" si="8"/>
        <v>0</v>
      </c>
      <c r="U22" s="2">
        <f t="shared" si="8"/>
        <v>13.842479999999998</v>
      </c>
      <c r="V22" s="2">
        <f t="shared" si="8"/>
        <v>0</v>
      </c>
      <c r="W22" s="2">
        <f t="shared" si="8"/>
        <v>0</v>
      </c>
      <c r="X22" s="2">
        <f t="shared" si="8"/>
        <v>6426.28</v>
      </c>
      <c r="Y22" s="2">
        <f t="shared" si="8"/>
        <v>3126.3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18236.759999999998</v>
      </c>
      <c r="AS22" s="2">
        <f t="shared" si="8"/>
        <v>0</v>
      </c>
      <c r="AT22" s="2">
        <f t="shared" si="8"/>
        <v>0</v>
      </c>
      <c r="AU22" s="2">
        <f t="shared" ref="AU22:BZ22" si="9">AU64</f>
        <v>18236.759999999998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ROW(A34)</f>
        <v>34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Пусконаладочные работы КЛ-6 кВ</v>
      </c>
      <c r="H26" s="2"/>
      <c r="I26" s="2"/>
      <c r="J26" s="2"/>
      <c r="K26" s="2"/>
      <c r="L26" s="2"/>
      <c r="M26" s="2"/>
      <c r="N26" s="2"/>
      <c r="O26" s="2">
        <f t="shared" ref="O26:AT26" si="15">O34</f>
        <v>8684.18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8684.18</v>
      </c>
      <c r="T26" s="2">
        <f t="shared" si="15"/>
        <v>0</v>
      </c>
      <c r="U26" s="2">
        <f t="shared" si="15"/>
        <v>13.842479999999998</v>
      </c>
      <c r="V26" s="2">
        <f t="shared" si="15"/>
        <v>0</v>
      </c>
      <c r="W26" s="2">
        <f t="shared" si="15"/>
        <v>0</v>
      </c>
      <c r="X26" s="2">
        <f t="shared" si="15"/>
        <v>6426.28</v>
      </c>
      <c r="Y26" s="2">
        <f t="shared" si="15"/>
        <v>3126.3</v>
      </c>
      <c r="Z26" s="2">
        <f t="shared" si="15"/>
        <v>0</v>
      </c>
      <c r="AA26" s="2">
        <f t="shared" si="15"/>
        <v>0</v>
      </c>
      <c r="AB26" s="2">
        <f t="shared" si="15"/>
        <v>8684.18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8684.18</v>
      </c>
      <c r="AG26" s="2">
        <f t="shared" si="15"/>
        <v>0</v>
      </c>
      <c r="AH26" s="2">
        <f t="shared" si="15"/>
        <v>13.842479999999998</v>
      </c>
      <c r="AI26" s="2">
        <f t="shared" si="15"/>
        <v>0</v>
      </c>
      <c r="AJ26" s="2">
        <f t="shared" si="15"/>
        <v>0</v>
      </c>
      <c r="AK26" s="2">
        <f t="shared" si="15"/>
        <v>6426.28</v>
      </c>
      <c r="AL26" s="2">
        <f t="shared" si="15"/>
        <v>3126.3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18236.759999999998</v>
      </c>
      <c r="AS26" s="2">
        <f t="shared" si="15"/>
        <v>0</v>
      </c>
      <c r="AT26" s="2">
        <f t="shared" si="15"/>
        <v>0</v>
      </c>
      <c r="AU26" s="2">
        <f t="shared" ref="AU26:BZ26" si="16">AU34</f>
        <v>18236.759999999998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18236.759999999998</v>
      </c>
      <c r="CB26" s="2">
        <f t="shared" si="17"/>
        <v>0</v>
      </c>
      <c r="CC26" s="2">
        <f t="shared" si="17"/>
        <v>0</v>
      </c>
      <c r="CD26" s="2">
        <f t="shared" si="17"/>
        <v>18236.759999999998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19</v>
      </c>
      <c r="F28" t="s">
        <v>20</v>
      </c>
      <c r="G28" t="s">
        <v>21</v>
      </c>
      <c r="H28" t="s">
        <v>22</v>
      </c>
      <c r="I28">
        <v>1</v>
      </c>
      <c r="J28">
        <v>0</v>
      </c>
      <c r="K28">
        <v>1</v>
      </c>
      <c r="O28">
        <f>ROUND(CP28,2)</f>
        <v>3485.79</v>
      </c>
      <c r="P28">
        <f>SUMIF(SmtRes!AQ1:'SmtRes'!AQ2,"=1",SmtRes!DF1:'SmtRes'!DF2)</f>
        <v>0</v>
      </c>
      <c r="Q28">
        <f>SUMIF(SmtRes!AQ1:'SmtRes'!AQ2,"=1",SmtRes!DG1:'SmtRes'!DG2)</f>
        <v>0</v>
      </c>
      <c r="R28">
        <f>SUMIF(SmtRes!AQ1:'SmtRes'!AQ2,"=1",SmtRes!DH1:'SmtRes'!DH2)</f>
        <v>0</v>
      </c>
      <c r="S28">
        <f>SUMIF(SmtRes!AQ1:'SmtRes'!AQ2,"=1",SmtRes!DI1:'SmtRes'!DI2)</f>
        <v>3485.79</v>
      </c>
      <c r="T28">
        <f>ROUND(CU28*I28,2)</f>
        <v>0</v>
      </c>
      <c r="U28">
        <f>SUMIF(SmtRes!AQ1:'SmtRes'!AQ2,"=1",SmtRes!CV1:'SmtRes'!CV2)</f>
        <v>5.8319999999999999</v>
      </c>
      <c r="V28">
        <f>SUMIF(SmtRes!AQ1:'SmtRes'!AQ2,"=1",SmtRes!CW1:'SmtRes'!CW2)</f>
        <v>0</v>
      </c>
      <c r="W28">
        <f>ROUND(CX28*I28,2)</f>
        <v>0</v>
      </c>
      <c r="X28">
        <f t="shared" ref="X28:Y32" si="21">ROUND(CY28,2)</f>
        <v>2579.48</v>
      </c>
      <c r="Y28">
        <f t="shared" si="21"/>
        <v>1254.8800000000001</v>
      </c>
      <c r="AA28">
        <v>68160852</v>
      </c>
      <c r="AB28">
        <f>ROUND((AC28+AD28+AF28),6)</f>
        <v>3485.78496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ROUND((SUM(SmtRes!BT1:'SmtRes'!BT2)),6)</f>
        <v>3485.78496</v>
      </c>
      <c r="AG28">
        <f>ROUND((AP28),6)</f>
        <v>0</v>
      </c>
      <c r="AH28">
        <f>(SUM(SmtRes!BU1:'SmtRes'!BU2))</f>
        <v>5.8319999999999999</v>
      </c>
      <c r="AI28">
        <f>(0)</f>
        <v>0</v>
      </c>
      <c r="AJ28">
        <f>(AS28)</f>
        <v>0</v>
      </c>
      <c r="AK28">
        <v>2904.8208</v>
      </c>
      <c r="AL28">
        <v>0</v>
      </c>
      <c r="AM28">
        <v>0</v>
      </c>
      <c r="AN28">
        <v>0</v>
      </c>
      <c r="AO28">
        <v>2904.8208</v>
      </c>
      <c r="AP28">
        <v>0</v>
      </c>
      <c r="AQ28">
        <v>4.8599999999999994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23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194</v>
      </c>
      <c r="CO28">
        <v>0</v>
      </c>
      <c r="CP28">
        <f>(P28+Q28+S28+R28)</f>
        <v>3485.79</v>
      </c>
      <c r="CQ28">
        <f>SUMIF(SmtRes!AQ1:'SmtRes'!AQ2,"=1",SmtRes!AA1:'SmtRes'!AA2)</f>
        <v>0</v>
      </c>
      <c r="CR28">
        <f>SUMIF(SmtRes!AQ1:'SmtRes'!AQ2,"=1",SmtRes!AB1:'SmtRes'!AB2)</f>
        <v>0</v>
      </c>
      <c r="CS28">
        <f>SUMIF(SmtRes!AQ1:'SmtRes'!AQ2,"=1",SmtRes!AC1:'SmtRes'!AC2)</f>
        <v>0</v>
      </c>
      <c r="CT28">
        <f>SUMIF(SmtRes!AQ1:'SmtRes'!AQ2,"=1",SmtRes!AD1:'SmtRes'!AD2)</f>
        <v>1163.6100000000001</v>
      </c>
      <c r="CU28">
        <f>AG28</f>
        <v>0</v>
      </c>
      <c r="CV28">
        <f>SUMIF(SmtRes!AQ1:'SmtRes'!AQ2,"=1",SmtRes!BU1:'SmtRes'!BU2)</f>
        <v>5.8319999999999999</v>
      </c>
      <c r="CW28">
        <f>SUMIF(SmtRes!AQ1:'SmtRes'!AQ2,"=1",SmtRes!BV1:'SmtRes'!BV2)</f>
        <v>0</v>
      </c>
      <c r="CX28">
        <f>AJ28</f>
        <v>0</v>
      </c>
      <c r="CY28">
        <f>(((S28+R28)*AT28)/100)</f>
        <v>2579.4845999999998</v>
      </c>
      <c r="CZ28">
        <f>(((S28+R28)*AU28)/100)</f>
        <v>1254.8843999999999</v>
      </c>
      <c r="DB28">
        <v>1</v>
      </c>
      <c r="DC28" t="s">
        <v>3</v>
      </c>
      <c r="DD28" t="s">
        <v>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63386695</v>
      </c>
      <c r="EF28">
        <v>4</v>
      </c>
      <c r="EG28" t="s">
        <v>25</v>
      </c>
      <c r="EH28">
        <v>83</v>
      </c>
      <c r="EI28" t="s">
        <v>25</v>
      </c>
      <c r="EJ28">
        <v>4</v>
      </c>
      <c r="EK28">
        <v>200001</v>
      </c>
      <c r="EL28" t="s">
        <v>26</v>
      </c>
      <c r="EM28" t="s">
        <v>27</v>
      </c>
      <c r="EO28" t="s">
        <v>28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4.8600000000000003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-1163646584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7320.15</v>
      </c>
      <c r="GN28">
        <f>IF(OR(BI28=0,BI28=1),GM28-GX28,0)</f>
        <v>0</v>
      </c>
      <c r="GO28">
        <f>IF(BI28=2,GM28-GX28,0)</f>
        <v>0</v>
      </c>
      <c r="GP28">
        <f>IF(BI28=4,GM28-GX28,0)</f>
        <v>7320.15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25</v>
      </c>
      <c r="HQ28" t="s">
        <v>25</v>
      </c>
      <c r="HS28">
        <v>0</v>
      </c>
      <c r="IK28">
        <v>0</v>
      </c>
    </row>
    <row r="29" spans="1:24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31</v>
      </c>
      <c r="F29" t="s">
        <v>32</v>
      </c>
      <c r="G29" t="s">
        <v>33</v>
      </c>
      <c r="H29" t="s">
        <v>34</v>
      </c>
      <c r="I29">
        <f>ROUND(626/500,7)</f>
        <v>1.252</v>
      </c>
      <c r="J29">
        <v>0</v>
      </c>
      <c r="K29">
        <f>ROUND(626/500,7)</f>
        <v>1.252</v>
      </c>
      <c r="O29">
        <f>ROUND(CP29,2)</f>
        <v>1301.79</v>
      </c>
      <c r="P29">
        <f>SUMIF(SmtRes!AQ3:'SmtRes'!AQ4,"=1",SmtRes!DF3:'SmtRes'!DF4)</f>
        <v>0</v>
      </c>
      <c r="Q29">
        <f>SUMIF(SmtRes!AQ3:'SmtRes'!AQ4,"=1",SmtRes!DG3:'SmtRes'!DG4)</f>
        <v>0</v>
      </c>
      <c r="R29">
        <f>SUMIF(SmtRes!AQ3:'SmtRes'!AQ4,"=1",SmtRes!DH3:'SmtRes'!DH4)</f>
        <v>0</v>
      </c>
      <c r="S29">
        <f>SUMIF(SmtRes!AQ3:'SmtRes'!AQ4,"=1",SmtRes!DI3:'SmtRes'!DI4)</f>
        <v>1301.79</v>
      </c>
      <c r="T29">
        <f>ROUND(CU29*I29,2)</f>
        <v>0</v>
      </c>
      <c r="U29">
        <f>SUMIF(SmtRes!AQ3:'SmtRes'!AQ4,"=1",SmtRes!CV3:'SmtRes'!CV4)</f>
        <v>2.17848</v>
      </c>
      <c r="V29">
        <f>SUMIF(SmtRes!AQ3:'SmtRes'!AQ4,"=1",SmtRes!CW3:'SmtRes'!CW4)</f>
        <v>0</v>
      </c>
      <c r="W29">
        <f>ROUND(CX29*I29,2)</f>
        <v>0</v>
      </c>
      <c r="X29">
        <f t="shared" si="21"/>
        <v>963.32</v>
      </c>
      <c r="Y29">
        <f t="shared" si="21"/>
        <v>468.64</v>
      </c>
      <c r="AA29">
        <v>68160852</v>
      </c>
      <c r="AB29">
        <f>ROUND((AC29+AD29+AF29),6)</f>
        <v>1039.7718</v>
      </c>
      <c r="AC29">
        <f>ROUND((0),6)</f>
        <v>0</v>
      </c>
      <c r="AD29">
        <f>ROUND((((0)-(0))+AE29),6)</f>
        <v>0</v>
      </c>
      <c r="AE29">
        <f>ROUND((0),6)</f>
        <v>0</v>
      </c>
      <c r="AF29">
        <f>ROUND((SUM(SmtRes!BT3:'SmtRes'!BT4)),6)</f>
        <v>1039.7718</v>
      </c>
      <c r="AG29">
        <f>ROUND((AP29),6)</f>
        <v>0</v>
      </c>
      <c r="AH29">
        <f>(SUM(SmtRes!BU3:'SmtRes'!BU4))</f>
        <v>1.74</v>
      </c>
      <c r="AI29">
        <f>(0)</f>
        <v>0</v>
      </c>
      <c r="AJ29">
        <f>(AS29)</f>
        <v>0</v>
      </c>
      <c r="AK29">
        <v>866.47649999999999</v>
      </c>
      <c r="AL29">
        <v>0</v>
      </c>
      <c r="AM29">
        <v>0</v>
      </c>
      <c r="AN29">
        <v>0</v>
      </c>
      <c r="AO29">
        <v>866.47649999999999</v>
      </c>
      <c r="AP29">
        <v>0</v>
      </c>
      <c r="AQ29">
        <v>1.45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35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194</v>
      </c>
      <c r="CO29">
        <v>0</v>
      </c>
      <c r="CP29">
        <f>(P29+Q29+S29+R29)</f>
        <v>1301.79</v>
      </c>
      <c r="CQ29">
        <f>SUMIF(SmtRes!AQ3:'SmtRes'!AQ4,"=1",SmtRes!AA3:'SmtRes'!AA4)</f>
        <v>0</v>
      </c>
      <c r="CR29">
        <f>SUMIF(SmtRes!AQ3:'SmtRes'!AQ4,"=1",SmtRes!AB3:'SmtRes'!AB4)</f>
        <v>0</v>
      </c>
      <c r="CS29">
        <f>SUMIF(SmtRes!AQ3:'SmtRes'!AQ4,"=1",SmtRes!AC3:'SmtRes'!AC4)</f>
        <v>0</v>
      </c>
      <c r="CT29">
        <f>SUMIF(SmtRes!AQ3:'SmtRes'!AQ4,"=1",SmtRes!AD3:'SmtRes'!AD4)</f>
        <v>1163.6100000000001</v>
      </c>
      <c r="CU29">
        <f>AG29</f>
        <v>0</v>
      </c>
      <c r="CV29">
        <f>SUMIF(SmtRes!AQ3:'SmtRes'!AQ4,"=1",SmtRes!BU3:'SmtRes'!BU4)</f>
        <v>1.74</v>
      </c>
      <c r="CW29">
        <f>SUMIF(SmtRes!AQ3:'SmtRes'!AQ4,"=1",SmtRes!BV3:'SmtRes'!BV4)</f>
        <v>0</v>
      </c>
      <c r="CX29">
        <f>AJ29</f>
        <v>0</v>
      </c>
      <c r="CY29">
        <f>(((S29+R29)*AT29)/100)</f>
        <v>963.32459999999992</v>
      </c>
      <c r="CZ29">
        <f>(((S29+R29)*AU29)/100)</f>
        <v>468.64440000000002</v>
      </c>
      <c r="DB29">
        <v>2</v>
      </c>
      <c r="DC29" t="s">
        <v>3</v>
      </c>
      <c r="DD29" t="s">
        <v>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63386695</v>
      </c>
      <c r="EF29">
        <v>4</v>
      </c>
      <c r="EG29" t="s">
        <v>25</v>
      </c>
      <c r="EH29">
        <v>83</v>
      </c>
      <c r="EI29" t="s">
        <v>25</v>
      </c>
      <c r="EJ29">
        <v>4</v>
      </c>
      <c r="EK29">
        <v>200001</v>
      </c>
      <c r="EL29" t="s">
        <v>26</v>
      </c>
      <c r="EM29" t="s">
        <v>27</v>
      </c>
      <c r="EO29" t="s">
        <v>28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1.45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-1730925337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2733.75</v>
      </c>
      <c r="GN29">
        <f>IF(OR(BI29=0,BI29=1),GM29-GX29,0)</f>
        <v>0</v>
      </c>
      <c r="GO29">
        <f>IF(BI29=2,GM29-GX29,0)</f>
        <v>0</v>
      </c>
      <c r="GP29">
        <f>IF(BI29=4,GM29-GX29,0)</f>
        <v>2733.75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25</v>
      </c>
      <c r="HQ29" t="s">
        <v>25</v>
      </c>
      <c r="HS29">
        <v>0</v>
      </c>
      <c r="IK29">
        <v>0</v>
      </c>
    </row>
    <row r="30" spans="1:24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</v>
      </c>
      <c r="F30" t="s">
        <v>36</v>
      </c>
      <c r="G30" t="s">
        <v>37</v>
      </c>
      <c r="H30" t="s">
        <v>38</v>
      </c>
      <c r="I30">
        <f>ROUND(1/100,7)</f>
        <v>0.01</v>
      </c>
      <c r="J30">
        <v>0</v>
      </c>
      <c r="K30">
        <f>ROUND(1/100,7)</f>
        <v>0.01</v>
      </c>
      <c r="O30">
        <f>ROUND(CP30,2)</f>
        <v>86.59</v>
      </c>
      <c r="P30">
        <f>SUMIF(SmtRes!AQ5:'SmtRes'!AQ6,"=1",SmtRes!DF5:'SmtRes'!DF6)</f>
        <v>0</v>
      </c>
      <c r="Q30">
        <f>SUMIF(SmtRes!AQ5:'SmtRes'!AQ6,"=1",SmtRes!DG5:'SmtRes'!DG6)</f>
        <v>0</v>
      </c>
      <c r="R30">
        <f>SUMIF(SmtRes!AQ5:'SmtRes'!AQ6,"=1",SmtRes!DH5:'SmtRes'!DH6)</f>
        <v>0</v>
      </c>
      <c r="S30">
        <f>SUMIF(SmtRes!AQ5:'SmtRes'!AQ6,"=1",SmtRes!DI5:'SmtRes'!DI6)</f>
        <v>86.59</v>
      </c>
      <c r="T30">
        <f>ROUND(CU30*I30,2)</f>
        <v>0</v>
      </c>
      <c r="U30">
        <f>SUMIF(SmtRes!AQ5:'SmtRes'!AQ6,"=1",SmtRes!CV5:'SmtRes'!CV6)</f>
        <v>0.12959999999999999</v>
      </c>
      <c r="V30">
        <f>SUMIF(SmtRes!AQ5:'SmtRes'!AQ6,"=1",SmtRes!CW5:'SmtRes'!CW6)</f>
        <v>0</v>
      </c>
      <c r="W30">
        <f>ROUND(CX30*I30,2)</f>
        <v>0</v>
      </c>
      <c r="X30">
        <f t="shared" si="21"/>
        <v>64.08</v>
      </c>
      <c r="Y30">
        <f t="shared" si="21"/>
        <v>31.17</v>
      </c>
      <c r="AA30">
        <v>-1</v>
      </c>
      <c r="AB30">
        <f>ROUND((AC30+AD30+AF30),6)</f>
        <v>8659.0944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ROUND((SUM(SmtRes!BT5:'SmtRes'!BT6)),6)</f>
        <v>8659.0944</v>
      </c>
      <c r="AG30">
        <f>ROUND((AP30),6)</f>
        <v>0</v>
      </c>
      <c r="AH30">
        <f>(SUM(SmtRes!BU5:'SmtRes'!BU6))</f>
        <v>12.96</v>
      </c>
      <c r="AI30">
        <f>(0)</f>
        <v>0</v>
      </c>
      <c r="AJ30">
        <f>(AS30)</f>
        <v>0</v>
      </c>
      <c r="AK30">
        <v>8659.0944000000018</v>
      </c>
      <c r="AL30">
        <v>0</v>
      </c>
      <c r="AM30">
        <v>0</v>
      </c>
      <c r="AN30">
        <v>0</v>
      </c>
      <c r="AO30">
        <v>8659.0944000000018</v>
      </c>
      <c r="AP30">
        <v>0</v>
      </c>
      <c r="AQ30">
        <v>12.96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39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86.59</v>
      </c>
      <c r="CQ30">
        <f>SUMIF(SmtRes!AQ5:'SmtRes'!AQ6,"=1",SmtRes!AA5:'SmtRes'!AA6)</f>
        <v>0</v>
      </c>
      <c r="CR30">
        <f>SUMIF(SmtRes!AQ5:'SmtRes'!AQ6,"=1",SmtRes!AB5:'SmtRes'!AB6)</f>
        <v>0</v>
      </c>
      <c r="CS30">
        <f>SUMIF(SmtRes!AQ5:'SmtRes'!AQ6,"=1",SmtRes!AC5:'SmtRes'!AC6)</f>
        <v>0</v>
      </c>
      <c r="CT30">
        <f>SUMIF(SmtRes!AQ5:'SmtRes'!AQ6,"=1",SmtRes!AD5:'SmtRes'!AD6)</f>
        <v>1336.28</v>
      </c>
      <c r="CU30">
        <f>AG30</f>
        <v>0</v>
      </c>
      <c r="CV30">
        <f>SUMIF(SmtRes!AQ5:'SmtRes'!AQ6,"=1",SmtRes!BU5:'SmtRes'!BU6)</f>
        <v>12.96</v>
      </c>
      <c r="CW30">
        <f>SUMIF(SmtRes!AQ5:'SmtRes'!AQ6,"=1",SmtRes!BV5:'SmtRes'!BV6)</f>
        <v>0</v>
      </c>
      <c r="CX30">
        <f>AJ30</f>
        <v>0</v>
      </c>
      <c r="CY30">
        <f>(((S30+R30)*AT30)/100)</f>
        <v>64.076599999999999</v>
      </c>
      <c r="CZ30">
        <f>(((S30+R30)*AU30)/100)</f>
        <v>31.172400000000003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38</v>
      </c>
      <c r="DW30" t="s">
        <v>38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63386695</v>
      </c>
      <c r="EF30">
        <v>4</v>
      </c>
      <c r="EG30" t="s">
        <v>25</v>
      </c>
      <c r="EH30">
        <v>83</v>
      </c>
      <c r="EI30" t="s">
        <v>25</v>
      </c>
      <c r="EJ30">
        <v>4</v>
      </c>
      <c r="EK30">
        <v>200001</v>
      </c>
      <c r="EL30" t="s">
        <v>26</v>
      </c>
      <c r="EM30" t="s">
        <v>27</v>
      </c>
      <c r="EO30" t="s">
        <v>3</v>
      </c>
      <c r="EQ30">
        <v>132096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12.96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-1735373992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181.84</v>
      </c>
      <c r="GN30">
        <f>IF(OR(BI30=0,BI30=1),GM30-GX30,0)</f>
        <v>0</v>
      </c>
      <c r="GO30">
        <f>IF(BI30=2,GM30-GX30,0)</f>
        <v>0</v>
      </c>
      <c r="GP30">
        <f>IF(BI30=4,GM30-GX30,0)</f>
        <v>181.84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29</v>
      </c>
      <c r="HO30" t="s">
        <v>30</v>
      </c>
      <c r="HP30" t="s">
        <v>25</v>
      </c>
      <c r="HQ30" t="s">
        <v>25</v>
      </c>
      <c r="HS30">
        <v>0</v>
      </c>
      <c r="IK30">
        <v>0</v>
      </c>
    </row>
    <row r="31" spans="1:24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</v>
      </c>
      <c r="F31" t="s">
        <v>40</v>
      </c>
      <c r="G31" t="s">
        <v>41</v>
      </c>
      <c r="H31" t="s">
        <v>42</v>
      </c>
      <c r="I31">
        <v>1</v>
      </c>
      <c r="J31">
        <v>0</v>
      </c>
      <c r="K31">
        <v>1</v>
      </c>
      <c r="O31">
        <f>ROUND(CP31,2)</f>
        <v>668.15</v>
      </c>
      <c r="P31">
        <f>SUMIF(SmtRes!AQ7:'SmtRes'!AQ8,"=1",SmtRes!DF7:'SmtRes'!DF8)</f>
        <v>0</v>
      </c>
      <c r="Q31">
        <f>SUMIF(SmtRes!AQ7:'SmtRes'!AQ8,"=1",SmtRes!DG7:'SmtRes'!DG8)</f>
        <v>0</v>
      </c>
      <c r="R31">
        <f>SUMIF(SmtRes!AQ7:'SmtRes'!AQ8,"=1",SmtRes!DH7:'SmtRes'!DH8)</f>
        <v>0</v>
      </c>
      <c r="S31">
        <f>SUMIF(SmtRes!AQ7:'SmtRes'!AQ8,"=1",SmtRes!DI7:'SmtRes'!DI8)</f>
        <v>668.15</v>
      </c>
      <c r="T31">
        <f>ROUND(CU31*I31,2)</f>
        <v>0</v>
      </c>
      <c r="U31">
        <f>SUMIF(SmtRes!AQ7:'SmtRes'!AQ8,"=1",SmtRes!CV7:'SmtRes'!CV8)</f>
        <v>1</v>
      </c>
      <c r="V31">
        <f>SUMIF(SmtRes!AQ7:'SmtRes'!AQ8,"=1",SmtRes!CW7:'SmtRes'!CW8)</f>
        <v>0</v>
      </c>
      <c r="W31">
        <f>ROUND(CX31*I31,2)</f>
        <v>0</v>
      </c>
      <c r="X31">
        <f t="shared" si="21"/>
        <v>494.43</v>
      </c>
      <c r="Y31">
        <f t="shared" si="21"/>
        <v>240.53</v>
      </c>
      <c r="AA31">
        <v>-1</v>
      </c>
      <c r="AB31">
        <f>ROUND((AC31+AD31+AF31),6)</f>
        <v>668.14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ROUND((SUM(SmtRes!BT7:'SmtRes'!BT8)),6)</f>
        <v>668.14</v>
      </c>
      <c r="AG31">
        <f>ROUND((AP31),6)</f>
        <v>0</v>
      </c>
      <c r="AH31">
        <f>(SUM(SmtRes!BU7:'SmtRes'!BU8))</f>
        <v>1</v>
      </c>
      <c r="AI31">
        <f>(0)</f>
        <v>0</v>
      </c>
      <c r="AJ31">
        <f>(AS31)</f>
        <v>0</v>
      </c>
      <c r="AK31">
        <v>668.14</v>
      </c>
      <c r="AL31">
        <v>0</v>
      </c>
      <c r="AM31">
        <v>0</v>
      </c>
      <c r="AN31">
        <v>0</v>
      </c>
      <c r="AO31">
        <v>668.14</v>
      </c>
      <c r="AP31">
        <v>0</v>
      </c>
      <c r="AQ31">
        <v>1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43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668.15</v>
      </c>
      <c r="CQ31">
        <f>SUMIF(SmtRes!AQ7:'SmtRes'!AQ8,"=1",SmtRes!AA7:'SmtRes'!AA8)</f>
        <v>0</v>
      </c>
      <c r="CR31">
        <f>SUMIF(SmtRes!AQ7:'SmtRes'!AQ8,"=1",SmtRes!AB7:'SmtRes'!AB8)</f>
        <v>0</v>
      </c>
      <c r="CS31">
        <f>SUMIF(SmtRes!AQ7:'SmtRes'!AQ8,"=1",SmtRes!AC7:'SmtRes'!AC8)</f>
        <v>0</v>
      </c>
      <c r="CT31">
        <f>SUMIF(SmtRes!AQ7:'SmtRes'!AQ8,"=1",SmtRes!AD7:'SmtRes'!AD8)</f>
        <v>1336.28</v>
      </c>
      <c r="CU31">
        <f>AG31</f>
        <v>0</v>
      </c>
      <c r="CV31">
        <f>SUMIF(SmtRes!AQ7:'SmtRes'!AQ8,"=1",SmtRes!BU7:'SmtRes'!BU8)</f>
        <v>1</v>
      </c>
      <c r="CW31">
        <f>SUMIF(SmtRes!AQ7:'SmtRes'!AQ8,"=1",SmtRes!BV7:'SmtRes'!BV8)</f>
        <v>0</v>
      </c>
      <c r="CX31">
        <f>AJ31</f>
        <v>0</v>
      </c>
      <c r="CY31">
        <f>(((S31+R31)*AT31)/100)</f>
        <v>494.43099999999998</v>
      </c>
      <c r="CZ31">
        <f>(((S31+R31)*AU31)/100)</f>
        <v>240.53399999999999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42</v>
      </c>
      <c r="DW31" t="s">
        <v>42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63386695</v>
      </c>
      <c r="EF31">
        <v>4</v>
      </c>
      <c r="EG31" t="s">
        <v>25</v>
      </c>
      <c r="EH31">
        <v>83</v>
      </c>
      <c r="EI31" t="s">
        <v>25</v>
      </c>
      <c r="EJ31">
        <v>4</v>
      </c>
      <c r="EK31">
        <v>200001</v>
      </c>
      <c r="EL31" t="s">
        <v>26</v>
      </c>
      <c r="EM31" t="s">
        <v>27</v>
      </c>
      <c r="EO31" t="s">
        <v>3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-1980658166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1403.11</v>
      </c>
      <c r="GN31">
        <f>IF(OR(BI31=0,BI31=1),GM31-GX31,0)</f>
        <v>0</v>
      </c>
      <c r="GO31">
        <f>IF(BI31=2,GM31-GX31,0)</f>
        <v>0</v>
      </c>
      <c r="GP31">
        <f>IF(BI31=4,GM31-GX31,0)</f>
        <v>1403.11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29</v>
      </c>
      <c r="HO31" t="s">
        <v>30</v>
      </c>
      <c r="HP31" t="s">
        <v>25</v>
      </c>
      <c r="HQ31" t="s">
        <v>25</v>
      </c>
      <c r="HS31">
        <v>0</v>
      </c>
      <c r="IK31">
        <v>0</v>
      </c>
    </row>
    <row r="32" spans="1:245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44</v>
      </c>
      <c r="F32" t="s">
        <v>45</v>
      </c>
      <c r="G32" t="s">
        <v>46</v>
      </c>
      <c r="H32" t="s">
        <v>47</v>
      </c>
      <c r="I32">
        <v>3</v>
      </c>
      <c r="J32">
        <v>0</v>
      </c>
      <c r="K32">
        <v>3</v>
      </c>
      <c r="O32">
        <f>ROUND(CP32,2)</f>
        <v>3896.6</v>
      </c>
      <c r="P32">
        <f>SUMIF(SmtRes!AQ9:'SmtRes'!AQ10,"=1",SmtRes!DF9:'SmtRes'!DF10)</f>
        <v>0</v>
      </c>
      <c r="Q32">
        <f>SUMIF(SmtRes!AQ9:'SmtRes'!AQ10,"=1",SmtRes!DG9:'SmtRes'!DG10)</f>
        <v>0</v>
      </c>
      <c r="R32">
        <f>SUMIF(SmtRes!AQ9:'SmtRes'!AQ10,"=1",SmtRes!DH9:'SmtRes'!DH10)</f>
        <v>0</v>
      </c>
      <c r="S32">
        <f>SUMIF(SmtRes!AQ9:'SmtRes'!AQ10,"=1",SmtRes!DI9:'SmtRes'!DI10)</f>
        <v>3896.6000000000004</v>
      </c>
      <c r="T32">
        <f>ROUND(CU32*I32,2)</f>
        <v>0</v>
      </c>
      <c r="U32">
        <f>SUMIF(SmtRes!AQ9:'SmtRes'!AQ10,"=1",SmtRes!CV9:'SmtRes'!CV10)</f>
        <v>5.8319999999999999</v>
      </c>
      <c r="V32">
        <f>SUMIF(SmtRes!AQ9:'SmtRes'!AQ10,"=1",SmtRes!CW9:'SmtRes'!CW10)</f>
        <v>0</v>
      </c>
      <c r="W32">
        <f>ROUND(CX32*I32,2)</f>
        <v>0</v>
      </c>
      <c r="X32">
        <f t="shared" si="21"/>
        <v>2883.48</v>
      </c>
      <c r="Y32">
        <f t="shared" si="21"/>
        <v>1402.78</v>
      </c>
      <c r="AA32">
        <v>68160852</v>
      </c>
      <c r="AB32">
        <f>ROUND((AC32+AD32+AF32),6)</f>
        <v>1298.8641600000001</v>
      </c>
      <c r="AC32">
        <f>ROUND((0),6)</f>
        <v>0</v>
      </c>
      <c r="AD32">
        <f>ROUND((((0)-(0))+AE32),6)</f>
        <v>0</v>
      </c>
      <c r="AE32">
        <f>ROUND((0),6)</f>
        <v>0</v>
      </c>
      <c r="AF32">
        <f>ROUND((SUM(SmtRes!BT9:'SmtRes'!BT10)),6)</f>
        <v>1298.8641600000001</v>
      </c>
      <c r="AG32">
        <f>ROUND((AP32),6)</f>
        <v>0</v>
      </c>
      <c r="AH32">
        <f>(SUM(SmtRes!BU9:'SmtRes'!BU10))</f>
        <v>1.944</v>
      </c>
      <c r="AI32">
        <f>(0)</f>
        <v>0</v>
      </c>
      <c r="AJ32">
        <f>(AS32)</f>
        <v>0</v>
      </c>
      <c r="AK32">
        <v>1082.3868000000002</v>
      </c>
      <c r="AL32">
        <v>0</v>
      </c>
      <c r="AM32">
        <v>0</v>
      </c>
      <c r="AN32">
        <v>0</v>
      </c>
      <c r="AO32">
        <v>1082.3868000000002</v>
      </c>
      <c r="AP32">
        <v>0</v>
      </c>
      <c r="AQ32">
        <v>1.62</v>
      </c>
      <c r="AR32">
        <v>0</v>
      </c>
      <c r="AS32">
        <v>0</v>
      </c>
      <c r="AT32">
        <v>74</v>
      </c>
      <c r="AU32">
        <v>36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48</v>
      </c>
      <c r="BM32">
        <v>200001</v>
      </c>
      <c r="BN32">
        <v>0</v>
      </c>
      <c r="BO32" t="s">
        <v>3</v>
      </c>
      <c r="BP32">
        <v>0</v>
      </c>
      <c r="BQ32">
        <v>4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74</v>
      </c>
      <c r="CA32">
        <v>36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194</v>
      </c>
      <c r="CO32">
        <v>0</v>
      </c>
      <c r="CP32">
        <f>(P32+Q32+S32+R32)</f>
        <v>3896.6000000000004</v>
      </c>
      <c r="CQ32">
        <f>SUMIF(SmtRes!AQ9:'SmtRes'!AQ10,"=1",SmtRes!AA9:'SmtRes'!AA10)</f>
        <v>0</v>
      </c>
      <c r="CR32">
        <f>SUMIF(SmtRes!AQ9:'SmtRes'!AQ10,"=1",SmtRes!AB9:'SmtRes'!AB10)</f>
        <v>0</v>
      </c>
      <c r="CS32">
        <f>SUMIF(SmtRes!AQ9:'SmtRes'!AQ10,"=1",SmtRes!AC9:'SmtRes'!AC10)</f>
        <v>0</v>
      </c>
      <c r="CT32">
        <f>SUMIF(SmtRes!AQ9:'SmtRes'!AQ10,"=1",SmtRes!AD9:'SmtRes'!AD10)</f>
        <v>1336.28</v>
      </c>
      <c r="CU32">
        <f>AG32</f>
        <v>0</v>
      </c>
      <c r="CV32">
        <f>SUMIF(SmtRes!AQ9:'SmtRes'!AQ10,"=1",SmtRes!BU9:'SmtRes'!BU10)</f>
        <v>1.944</v>
      </c>
      <c r="CW32">
        <f>SUMIF(SmtRes!AQ9:'SmtRes'!AQ10,"=1",SmtRes!BV9:'SmtRes'!BV10)</f>
        <v>0</v>
      </c>
      <c r="CX32">
        <f>AJ32</f>
        <v>0</v>
      </c>
      <c r="CY32">
        <f>(((S32+R32)*AT32)/100)</f>
        <v>2883.4840000000004</v>
      </c>
      <c r="CZ32">
        <f>(((S32+R32)*AU32)/100)</f>
        <v>1402.7760000000001</v>
      </c>
      <c r="DB32">
        <v>3</v>
      </c>
      <c r="DC32" t="s">
        <v>3</v>
      </c>
      <c r="DD32" t="s">
        <v>3</v>
      </c>
      <c r="DE32" t="s">
        <v>24</v>
      </c>
      <c r="DF32" t="s">
        <v>24</v>
      </c>
      <c r="DG32" t="s">
        <v>24</v>
      </c>
      <c r="DH32" t="s">
        <v>3</v>
      </c>
      <c r="DI32" t="s">
        <v>24</v>
      </c>
      <c r="DJ32" t="s">
        <v>24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47</v>
      </c>
      <c r="DW32" t="s">
        <v>47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63386695</v>
      </c>
      <c r="EF32">
        <v>4</v>
      </c>
      <c r="EG32" t="s">
        <v>25</v>
      </c>
      <c r="EH32">
        <v>83</v>
      </c>
      <c r="EI32" t="s">
        <v>25</v>
      </c>
      <c r="EJ32">
        <v>4</v>
      </c>
      <c r="EK32">
        <v>200001</v>
      </c>
      <c r="EL32" t="s">
        <v>26</v>
      </c>
      <c r="EM32" t="s">
        <v>27</v>
      </c>
      <c r="EO32" t="s">
        <v>28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1.62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74</v>
      </c>
      <c r="FY32">
        <v>36</v>
      </c>
      <c r="GA32" t="s">
        <v>3</v>
      </c>
      <c r="GD32">
        <v>1</v>
      </c>
      <c r="GF32">
        <v>-1662787883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8182.86</v>
      </c>
      <c r="GN32">
        <f>IF(OR(BI32=0,BI32=1),GM32-GX32,0)</f>
        <v>0</v>
      </c>
      <c r="GO32">
        <f>IF(BI32=2,GM32-GX32,0)</f>
        <v>0</v>
      </c>
      <c r="GP32">
        <f>IF(BI32=4,GM32-GX32,0)</f>
        <v>8182.86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29</v>
      </c>
      <c r="HO32" t="s">
        <v>30</v>
      </c>
      <c r="HP32" t="s">
        <v>25</v>
      </c>
      <c r="HQ32" t="s">
        <v>25</v>
      </c>
      <c r="HS32">
        <v>0</v>
      </c>
      <c r="IK32">
        <v>0</v>
      </c>
    </row>
    <row r="34" spans="1:206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Пусконаладочные работы КЛ-6 кВ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2">ROUND(AB34,2)</f>
        <v>8684.18</v>
      </c>
      <c r="P34" s="2">
        <f t="shared" si="22"/>
        <v>0</v>
      </c>
      <c r="Q34" s="2">
        <f t="shared" si="22"/>
        <v>0</v>
      </c>
      <c r="R34" s="2">
        <f t="shared" si="22"/>
        <v>0</v>
      </c>
      <c r="S34" s="2">
        <f t="shared" si="22"/>
        <v>8684.18</v>
      </c>
      <c r="T34" s="2">
        <f t="shared" si="22"/>
        <v>0</v>
      </c>
      <c r="U34" s="2">
        <f>AH34</f>
        <v>13.842479999999998</v>
      </c>
      <c r="V34" s="2">
        <f>AI34</f>
        <v>0</v>
      </c>
      <c r="W34" s="2">
        <f>ROUND(AJ34,2)</f>
        <v>0</v>
      </c>
      <c r="X34" s="2">
        <f>ROUND(AK34,2)</f>
        <v>6426.28</v>
      </c>
      <c r="Y34" s="2">
        <f>ROUND(AL34,2)</f>
        <v>3126.3</v>
      </c>
      <c r="Z34" s="2"/>
      <c r="AA34" s="2"/>
      <c r="AB34" s="2">
        <f>ROUND(SUMIF(AA28:AA32,"=68160852",O28:O32),2)</f>
        <v>8684.18</v>
      </c>
      <c r="AC34" s="2">
        <f>ROUND(SUMIF(AA28:AA32,"=68160852",P28:P32),2)</f>
        <v>0</v>
      </c>
      <c r="AD34" s="2">
        <f>ROUND(SUMIF(AA28:AA32,"=68160852",Q28:Q32),2)</f>
        <v>0</v>
      </c>
      <c r="AE34" s="2">
        <f>ROUND(SUMIF(AA28:AA32,"=68160852",R28:R32),2)</f>
        <v>0</v>
      </c>
      <c r="AF34" s="2">
        <f>ROUND(SUMIF(AA28:AA32,"=68160852",S28:S32),2)</f>
        <v>8684.18</v>
      </c>
      <c r="AG34" s="2">
        <f>ROUND(SUMIF(AA28:AA32,"=68160852",T28:T32),2)</f>
        <v>0</v>
      </c>
      <c r="AH34" s="2">
        <f>SUMIF(AA28:AA32,"=68160852",U28:U32)</f>
        <v>13.842479999999998</v>
      </c>
      <c r="AI34" s="2">
        <f>SUMIF(AA28:AA32,"=68160852",V28:V32)</f>
        <v>0</v>
      </c>
      <c r="AJ34" s="2">
        <f>ROUND(SUMIF(AA28:AA32,"=68160852",W28:W32),2)</f>
        <v>0</v>
      </c>
      <c r="AK34" s="2">
        <f>ROUND(SUMIF(AA28:AA32,"=68160852",X28:X32),2)</f>
        <v>6426.28</v>
      </c>
      <c r="AL34" s="2">
        <f>ROUND(SUMIF(AA28:AA32,"=68160852",Y28:Y32),2)</f>
        <v>3126.3</v>
      </c>
      <c r="AM34" s="2"/>
      <c r="AN34" s="2"/>
      <c r="AO34" s="2">
        <f t="shared" ref="AO34:BD34" si="23">ROUND(BX34,2)</f>
        <v>0</v>
      </c>
      <c r="AP34" s="2">
        <f t="shared" si="23"/>
        <v>0</v>
      </c>
      <c r="AQ34" s="2">
        <f t="shared" si="23"/>
        <v>0</v>
      </c>
      <c r="AR34" s="2">
        <f t="shared" si="23"/>
        <v>18236.759999999998</v>
      </c>
      <c r="AS34" s="2">
        <f t="shared" si="23"/>
        <v>0</v>
      </c>
      <c r="AT34" s="2">
        <f t="shared" si="23"/>
        <v>0</v>
      </c>
      <c r="AU34" s="2">
        <f t="shared" si="23"/>
        <v>18236.759999999998</v>
      </c>
      <c r="AV34" s="2">
        <f t="shared" si="23"/>
        <v>0</v>
      </c>
      <c r="AW34" s="2">
        <f t="shared" si="23"/>
        <v>0</v>
      </c>
      <c r="AX34" s="2">
        <f t="shared" si="23"/>
        <v>0</v>
      </c>
      <c r="AY34" s="2">
        <f t="shared" si="23"/>
        <v>0</v>
      </c>
      <c r="AZ34" s="2">
        <f t="shared" si="23"/>
        <v>0</v>
      </c>
      <c r="BA34" s="2">
        <f t="shared" si="23"/>
        <v>0</v>
      </c>
      <c r="BB34" s="2">
        <f t="shared" si="23"/>
        <v>0</v>
      </c>
      <c r="BC34" s="2">
        <f t="shared" si="23"/>
        <v>0</v>
      </c>
      <c r="BD34" s="2">
        <f t="shared" si="23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ROUND(SUMIF(AA28:AA32,"=68160852",FQ28:FQ32),2)</f>
        <v>0</v>
      </c>
      <c r="BY34" s="2">
        <f>ROUND(SUMIF(AA28:AA32,"=68160852",FR28:FR32),2)</f>
        <v>0</v>
      </c>
      <c r="BZ34" s="2">
        <f>ROUND(SUMIF(AA28:AA32,"=68160852",GL28:GL32),2)</f>
        <v>0</v>
      </c>
      <c r="CA34" s="2">
        <f>ROUND(SUMIF(AA28:AA32,"=68160852",GM28:GM32),2)</f>
        <v>18236.759999999998</v>
      </c>
      <c r="CB34" s="2">
        <f>ROUND(SUMIF(AA28:AA32,"=68160852",GN28:GN32),2)</f>
        <v>0</v>
      </c>
      <c r="CC34" s="2">
        <f>ROUND(SUMIF(AA28:AA32,"=68160852",GO28:GO32),2)</f>
        <v>0</v>
      </c>
      <c r="CD34" s="2">
        <f>ROUND(SUMIF(AA28:AA32,"=68160852",GP28:GP32),2)</f>
        <v>18236.759999999998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ROUND(SUMIF(AA28:AA32,"=68160852",GX28:GX32),2)</f>
        <v>0</v>
      </c>
      <c r="CK34" s="2">
        <f>ROUND(SUMIF(AA28:AA32,"=68160852",GY28:GY32),2)</f>
        <v>0</v>
      </c>
      <c r="CL34" s="2">
        <f>ROUND(SUMIF(AA28:AA32,"=68160852",GZ28:GZ32),2)</f>
        <v>0</v>
      </c>
      <c r="CM34" s="2">
        <f>ROUND(SUMIF(AA28:AA32,"=68160852",HD28:HD32),2)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8684.18</v>
      </c>
      <c r="G36" s="4" t="s">
        <v>49</v>
      </c>
      <c r="H36" s="4" t="s">
        <v>50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8684.18</v>
      </c>
      <c r="X36" s="4">
        <v>1</v>
      </c>
      <c r="Y36" s="4">
        <v>8684.18</v>
      </c>
      <c r="Z36" s="4"/>
      <c r="AA36" s="4"/>
      <c r="AB36" s="4"/>
    </row>
    <row r="37" spans="1:206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51</v>
      </c>
      <c r="H37" s="4" t="s">
        <v>52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53</v>
      </c>
      <c r="H38" s="4" t="s">
        <v>54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55</v>
      </c>
      <c r="H39" s="4" t="s">
        <v>56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57</v>
      </c>
      <c r="H40" s="4" t="s">
        <v>58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59</v>
      </c>
      <c r="H41" s="4" t="s">
        <v>60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61</v>
      </c>
      <c r="H42" s="4" t="s">
        <v>62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63</v>
      </c>
      <c r="H43" s="4" t="s">
        <v>64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65</v>
      </c>
      <c r="H44" s="4" t="s">
        <v>66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67</v>
      </c>
      <c r="H45" s="4" t="s">
        <v>68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69</v>
      </c>
      <c r="H46" s="4" t="s">
        <v>70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71</v>
      </c>
      <c r="H47" s="4" t="s">
        <v>72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73</v>
      </c>
      <c r="H48" s="4" t="s">
        <v>74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8684.18</v>
      </c>
      <c r="G49" s="4" t="s">
        <v>75</v>
      </c>
      <c r="H49" s="4" t="s">
        <v>76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8684.18</v>
      </c>
      <c r="X49" s="4">
        <v>1</v>
      </c>
      <c r="Y49" s="4">
        <v>8684.18</v>
      </c>
      <c r="Z49" s="4"/>
      <c r="AA49" s="4"/>
      <c r="AB49" s="4"/>
    </row>
    <row r="50" spans="1:206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77</v>
      </c>
      <c r="H50" s="4" t="s">
        <v>78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79</v>
      </c>
      <c r="H51" s="4" t="s">
        <v>80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81</v>
      </c>
      <c r="H52" s="4" t="s">
        <v>82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18236.759999999998</v>
      </c>
      <c r="G53" s="4" t="s">
        <v>83</v>
      </c>
      <c r="H53" s="4" t="s">
        <v>84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18236.759999999998</v>
      </c>
      <c r="X53" s="4">
        <v>1</v>
      </c>
      <c r="Y53" s="4">
        <v>18236.759999999998</v>
      </c>
      <c r="Z53" s="4"/>
      <c r="AA53" s="4"/>
      <c r="AB53" s="4"/>
    </row>
    <row r="54" spans="1:206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85</v>
      </c>
      <c r="H54" s="4" t="s">
        <v>86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87</v>
      </c>
      <c r="H55" s="4" t="s">
        <v>88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ROUND(Source!U34,O56)</f>
        <v>13.84248</v>
      </c>
      <c r="G56" s="4" t="s">
        <v>89</v>
      </c>
      <c r="H56" s="4" t="s">
        <v>90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13.84248</v>
      </c>
      <c r="X56" s="4">
        <v>1</v>
      </c>
      <c r="Y56" s="4">
        <v>13.84248</v>
      </c>
      <c r="Z56" s="4"/>
      <c r="AA56" s="4"/>
      <c r="AB56" s="4"/>
    </row>
    <row r="57" spans="1:206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ROUND(Source!V34,O57)</f>
        <v>0</v>
      </c>
      <c r="G57" s="4" t="s">
        <v>91</v>
      </c>
      <c r="H57" s="4" t="s">
        <v>92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7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93</v>
      </c>
      <c r="H58" s="4" t="s">
        <v>94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95</v>
      </c>
      <c r="H59" s="4" t="s">
        <v>96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6426.28</v>
      </c>
      <c r="G60" s="4" t="s">
        <v>97</v>
      </c>
      <c r="H60" s="4" t="s">
        <v>98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6426.28</v>
      </c>
      <c r="X60" s="4">
        <v>1</v>
      </c>
      <c r="Y60" s="4">
        <v>6426.28</v>
      </c>
      <c r="Z60" s="4"/>
      <c r="AA60" s="4"/>
      <c r="AB60" s="4"/>
    </row>
    <row r="61" spans="1:206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3126.3</v>
      </c>
      <c r="G61" s="4" t="s">
        <v>99</v>
      </c>
      <c r="H61" s="4" t="s">
        <v>100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3126.3</v>
      </c>
      <c r="X61" s="4">
        <v>1</v>
      </c>
      <c r="Y61" s="4">
        <v>3126.3</v>
      </c>
      <c r="Z61" s="4"/>
      <c r="AA61" s="4"/>
      <c r="AB61" s="4"/>
    </row>
    <row r="62" spans="1:206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18236.759999999998</v>
      </c>
      <c r="G62" s="4" t="s">
        <v>101</v>
      </c>
      <c r="H62" s="4" t="s">
        <v>102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18236.759999999998</v>
      </c>
      <c r="X62" s="4">
        <v>1</v>
      </c>
      <c r="Y62" s="4">
        <v>18236.759999999998</v>
      </c>
      <c r="Z62" s="4"/>
      <c r="AA62" s="4"/>
      <c r="AB62" s="4"/>
    </row>
    <row r="64" spans="1:206">
      <c r="A64" s="2">
        <v>51</v>
      </c>
      <c r="B64" s="2">
        <f>B20</f>
        <v>1</v>
      </c>
      <c r="C64" s="2">
        <f>A20</f>
        <v>3</v>
      </c>
      <c r="D64" s="2">
        <f>ROW(A20)</f>
        <v>20</v>
      </c>
      <c r="E64" s="2"/>
      <c r="F64" s="2" t="str">
        <f>IF(F20&lt;&gt;"",F20,"")</f>
        <v>09-01-02</v>
      </c>
      <c r="G64" s="2" t="str">
        <f>IF(G20&lt;&gt;"",G20,"")</f>
        <v/>
      </c>
      <c r="H64" s="2">
        <v>0</v>
      </c>
      <c r="I64" s="2"/>
      <c r="J64" s="2"/>
      <c r="K64" s="2"/>
      <c r="L64" s="2"/>
      <c r="M64" s="2"/>
      <c r="N64" s="2"/>
      <c r="O64" s="2">
        <f t="shared" ref="O64:T64" si="24">ROUND(O34+AB64,2)</f>
        <v>8684.18</v>
      </c>
      <c r="P64" s="2">
        <f t="shared" si="24"/>
        <v>0</v>
      </c>
      <c r="Q64" s="2">
        <f t="shared" si="24"/>
        <v>0</v>
      </c>
      <c r="R64" s="2">
        <f t="shared" si="24"/>
        <v>0</v>
      </c>
      <c r="S64" s="2">
        <f t="shared" si="24"/>
        <v>8684.18</v>
      </c>
      <c r="T64" s="2">
        <f t="shared" si="24"/>
        <v>0</v>
      </c>
      <c r="U64" s="2">
        <f>U34+AH64</f>
        <v>13.842479999999998</v>
      </c>
      <c r="V64" s="2">
        <f>V34+AI64</f>
        <v>0</v>
      </c>
      <c r="W64" s="2">
        <f>ROUND(W34+AJ64,2)</f>
        <v>0</v>
      </c>
      <c r="X64" s="2">
        <f>ROUND(X34+AK64,2)</f>
        <v>6426.28</v>
      </c>
      <c r="Y64" s="2">
        <f>ROUND(Y34+AL64,2)</f>
        <v>3126.3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>
        <f t="shared" ref="AO64:BD64" si="25">ROUND(AO34+BX64,2)</f>
        <v>0</v>
      </c>
      <c r="AP64" s="2">
        <f t="shared" si="25"/>
        <v>0</v>
      </c>
      <c r="AQ64" s="2">
        <f t="shared" si="25"/>
        <v>0</v>
      </c>
      <c r="AR64" s="2">
        <f t="shared" si="25"/>
        <v>18236.759999999998</v>
      </c>
      <c r="AS64" s="2">
        <f t="shared" si="25"/>
        <v>0</v>
      </c>
      <c r="AT64" s="2">
        <f t="shared" si="25"/>
        <v>0</v>
      </c>
      <c r="AU64" s="2">
        <f t="shared" si="25"/>
        <v>18236.759999999998</v>
      </c>
      <c r="AV64" s="2">
        <f t="shared" si="25"/>
        <v>0</v>
      </c>
      <c r="AW64" s="2">
        <f t="shared" si="25"/>
        <v>0</v>
      </c>
      <c r="AX64" s="2">
        <f t="shared" si="25"/>
        <v>0</v>
      </c>
      <c r="AY64" s="2">
        <f t="shared" si="25"/>
        <v>0</v>
      </c>
      <c r="AZ64" s="2">
        <f t="shared" si="25"/>
        <v>0</v>
      </c>
      <c r="BA64" s="2">
        <f t="shared" si="25"/>
        <v>0</v>
      </c>
      <c r="BB64" s="2">
        <f t="shared" si="25"/>
        <v>0</v>
      </c>
      <c r="BC64" s="2">
        <f t="shared" si="25"/>
        <v>0</v>
      </c>
      <c r="BD64" s="2">
        <f t="shared" si="25"/>
        <v>0</v>
      </c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>
        <v>0</v>
      </c>
    </row>
    <row r="66" spans="1:28">
      <c r="A66" s="4">
        <v>50</v>
      </c>
      <c r="B66" s="4">
        <v>0</v>
      </c>
      <c r="C66" s="4">
        <v>0</v>
      </c>
      <c r="D66" s="4">
        <v>1</v>
      </c>
      <c r="E66" s="4">
        <v>201</v>
      </c>
      <c r="F66" s="4">
        <f>ROUND(Source!O64,O66)</f>
        <v>8684.18</v>
      </c>
      <c r="G66" s="4" t="s">
        <v>49</v>
      </c>
      <c r="H66" s="4" t="s">
        <v>50</v>
      </c>
      <c r="I66" s="4"/>
      <c r="J66" s="4"/>
      <c r="K66" s="4">
        <v>201</v>
      </c>
      <c r="L66" s="4">
        <v>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8684.18</v>
      </c>
      <c r="X66" s="4">
        <v>1</v>
      </c>
      <c r="Y66" s="4">
        <v>8684.18</v>
      </c>
      <c r="Z66" s="4"/>
      <c r="AA66" s="4"/>
      <c r="AB66" s="4"/>
    </row>
    <row r="67" spans="1:28">
      <c r="A67" s="4">
        <v>50</v>
      </c>
      <c r="B67" s="4">
        <v>0</v>
      </c>
      <c r="C67" s="4">
        <v>0</v>
      </c>
      <c r="D67" s="4">
        <v>1</v>
      </c>
      <c r="E67" s="4">
        <v>202</v>
      </c>
      <c r="F67" s="4">
        <f>ROUND(Source!P64,O67)</f>
        <v>0</v>
      </c>
      <c r="G67" s="4" t="s">
        <v>51</v>
      </c>
      <c r="H67" s="4" t="s">
        <v>52</v>
      </c>
      <c r="I67" s="4"/>
      <c r="J67" s="4"/>
      <c r="K67" s="4">
        <v>202</v>
      </c>
      <c r="L67" s="4">
        <v>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>
      <c r="A68" s="4">
        <v>50</v>
      </c>
      <c r="B68" s="4">
        <v>0</v>
      </c>
      <c r="C68" s="4">
        <v>0</v>
      </c>
      <c r="D68" s="4">
        <v>1</v>
      </c>
      <c r="E68" s="4">
        <v>222</v>
      </c>
      <c r="F68" s="4">
        <f>ROUND(Source!AO64,O68)</f>
        <v>0</v>
      </c>
      <c r="G68" s="4" t="s">
        <v>53</v>
      </c>
      <c r="H68" s="4" t="s">
        <v>54</v>
      </c>
      <c r="I68" s="4"/>
      <c r="J68" s="4"/>
      <c r="K68" s="4">
        <v>222</v>
      </c>
      <c r="L68" s="4">
        <v>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>
      <c r="A69" s="4">
        <v>50</v>
      </c>
      <c r="B69" s="4">
        <v>0</v>
      </c>
      <c r="C69" s="4">
        <v>0</v>
      </c>
      <c r="D69" s="4">
        <v>1</v>
      </c>
      <c r="E69" s="4">
        <v>225</v>
      </c>
      <c r="F69" s="4">
        <f>ROUND(Source!AV64,O69)</f>
        <v>0</v>
      </c>
      <c r="G69" s="4" t="s">
        <v>55</v>
      </c>
      <c r="H69" s="4" t="s">
        <v>56</v>
      </c>
      <c r="I69" s="4"/>
      <c r="J69" s="4"/>
      <c r="K69" s="4">
        <v>225</v>
      </c>
      <c r="L69" s="4">
        <v>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>
      <c r="A70" s="4">
        <v>50</v>
      </c>
      <c r="B70" s="4">
        <v>0</v>
      </c>
      <c r="C70" s="4">
        <v>0</v>
      </c>
      <c r="D70" s="4">
        <v>1</v>
      </c>
      <c r="E70" s="4">
        <v>226</v>
      </c>
      <c r="F70" s="4">
        <f>ROUND(Source!AW64,O70)</f>
        <v>0</v>
      </c>
      <c r="G70" s="4" t="s">
        <v>57</v>
      </c>
      <c r="H70" s="4" t="s">
        <v>58</v>
      </c>
      <c r="I70" s="4"/>
      <c r="J70" s="4"/>
      <c r="K70" s="4">
        <v>226</v>
      </c>
      <c r="L70" s="4">
        <v>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>
      <c r="A71" s="4">
        <v>50</v>
      </c>
      <c r="B71" s="4">
        <v>0</v>
      </c>
      <c r="C71" s="4">
        <v>0</v>
      </c>
      <c r="D71" s="4">
        <v>1</v>
      </c>
      <c r="E71" s="4">
        <v>227</v>
      </c>
      <c r="F71" s="4">
        <f>ROUND(Source!AX64,O71)</f>
        <v>0</v>
      </c>
      <c r="G71" s="4" t="s">
        <v>59</v>
      </c>
      <c r="H71" s="4" t="s">
        <v>60</v>
      </c>
      <c r="I71" s="4"/>
      <c r="J71" s="4"/>
      <c r="K71" s="4">
        <v>227</v>
      </c>
      <c r="L71" s="4">
        <v>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>
      <c r="A72" s="4">
        <v>50</v>
      </c>
      <c r="B72" s="4">
        <v>0</v>
      </c>
      <c r="C72" s="4">
        <v>0</v>
      </c>
      <c r="D72" s="4">
        <v>1</v>
      </c>
      <c r="E72" s="4">
        <v>228</v>
      </c>
      <c r="F72" s="4">
        <f>ROUND(Source!AY64,O72)</f>
        <v>0</v>
      </c>
      <c r="G72" s="4" t="s">
        <v>61</v>
      </c>
      <c r="H72" s="4" t="s">
        <v>62</v>
      </c>
      <c r="I72" s="4"/>
      <c r="J72" s="4"/>
      <c r="K72" s="4">
        <v>228</v>
      </c>
      <c r="L72" s="4">
        <v>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>
      <c r="A73" s="4">
        <v>50</v>
      </c>
      <c r="B73" s="4">
        <v>0</v>
      </c>
      <c r="C73" s="4">
        <v>0</v>
      </c>
      <c r="D73" s="4">
        <v>1</v>
      </c>
      <c r="E73" s="4">
        <v>216</v>
      </c>
      <c r="F73" s="4">
        <f>ROUND(Source!AP64,O73)</f>
        <v>0</v>
      </c>
      <c r="G73" s="4" t="s">
        <v>63</v>
      </c>
      <c r="H73" s="4" t="s">
        <v>64</v>
      </c>
      <c r="I73" s="4"/>
      <c r="J73" s="4"/>
      <c r="K73" s="4">
        <v>216</v>
      </c>
      <c r="L73" s="4">
        <v>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>
      <c r="A74" s="4">
        <v>50</v>
      </c>
      <c r="B74" s="4">
        <v>0</v>
      </c>
      <c r="C74" s="4">
        <v>0</v>
      </c>
      <c r="D74" s="4">
        <v>1</v>
      </c>
      <c r="E74" s="4">
        <v>223</v>
      </c>
      <c r="F74" s="4">
        <f>ROUND(Source!AQ64,O74)</f>
        <v>0</v>
      </c>
      <c r="G74" s="4" t="s">
        <v>65</v>
      </c>
      <c r="H74" s="4" t="s">
        <v>66</v>
      </c>
      <c r="I74" s="4"/>
      <c r="J74" s="4"/>
      <c r="K74" s="4">
        <v>223</v>
      </c>
      <c r="L74" s="4">
        <v>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>
      <c r="A75" s="4">
        <v>50</v>
      </c>
      <c r="B75" s="4">
        <v>0</v>
      </c>
      <c r="C75" s="4">
        <v>0</v>
      </c>
      <c r="D75" s="4">
        <v>1</v>
      </c>
      <c r="E75" s="4">
        <v>229</v>
      </c>
      <c r="F75" s="4">
        <f>ROUND(Source!AZ64,O75)</f>
        <v>0</v>
      </c>
      <c r="G75" s="4" t="s">
        <v>67</v>
      </c>
      <c r="H75" s="4" t="s">
        <v>68</v>
      </c>
      <c r="I75" s="4"/>
      <c r="J75" s="4"/>
      <c r="K75" s="4">
        <v>229</v>
      </c>
      <c r="L75" s="4">
        <v>10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>
      <c r="A76" s="4">
        <v>50</v>
      </c>
      <c r="B76" s="4">
        <v>0</v>
      </c>
      <c r="C76" s="4">
        <v>0</v>
      </c>
      <c r="D76" s="4">
        <v>1</v>
      </c>
      <c r="E76" s="4">
        <v>203</v>
      </c>
      <c r="F76" s="4">
        <f>ROUND(Source!Q64,O76)</f>
        <v>0</v>
      </c>
      <c r="G76" s="4" t="s">
        <v>69</v>
      </c>
      <c r="H76" s="4" t="s">
        <v>70</v>
      </c>
      <c r="I76" s="4"/>
      <c r="J76" s="4"/>
      <c r="K76" s="4">
        <v>203</v>
      </c>
      <c r="L76" s="4">
        <v>11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>
      <c r="A77" s="4">
        <v>50</v>
      </c>
      <c r="B77" s="4">
        <v>0</v>
      </c>
      <c r="C77" s="4">
        <v>0</v>
      </c>
      <c r="D77" s="4">
        <v>1</v>
      </c>
      <c r="E77" s="4">
        <v>231</v>
      </c>
      <c r="F77" s="4">
        <f>ROUND(Source!BB64,O77)</f>
        <v>0</v>
      </c>
      <c r="G77" s="4" t="s">
        <v>71</v>
      </c>
      <c r="H77" s="4" t="s">
        <v>72</v>
      </c>
      <c r="I77" s="4"/>
      <c r="J77" s="4"/>
      <c r="K77" s="4">
        <v>231</v>
      </c>
      <c r="L77" s="4">
        <v>12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>
      <c r="A78" s="4">
        <v>50</v>
      </c>
      <c r="B78" s="4">
        <v>0</v>
      </c>
      <c r="C78" s="4">
        <v>0</v>
      </c>
      <c r="D78" s="4">
        <v>1</v>
      </c>
      <c r="E78" s="4">
        <v>204</v>
      </c>
      <c r="F78" s="4">
        <f>ROUND(Source!R64,O78)</f>
        <v>0</v>
      </c>
      <c r="G78" s="4" t="s">
        <v>73</v>
      </c>
      <c r="H78" s="4" t="s">
        <v>74</v>
      </c>
      <c r="I78" s="4"/>
      <c r="J78" s="4"/>
      <c r="K78" s="4">
        <v>204</v>
      </c>
      <c r="L78" s="4">
        <v>13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>
      <c r="A79" s="4">
        <v>50</v>
      </c>
      <c r="B79" s="4">
        <v>0</v>
      </c>
      <c r="C79" s="4">
        <v>0</v>
      </c>
      <c r="D79" s="4">
        <v>1</v>
      </c>
      <c r="E79" s="4">
        <v>205</v>
      </c>
      <c r="F79" s="4">
        <f>ROUND(Source!S64,O79)</f>
        <v>8684.18</v>
      </c>
      <c r="G79" s="4" t="s">
        <v>75</v>
      </c>
      <c r="H79" s="4" t="s">
        <v>76</v>
      </c>
      <c r="I79" s="4"/>
      <c r="J79" s="4"/>
      <c r="K79" s="4">
        <v>205</v>
      </c>
      <c r="L79" s="4">
        <v>14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8684.18</v>
      </c>
      <c r="X79" s="4">
        <v>1</v>
      </c>
      <c r="Y79" s="4">
        <v>8684.18</v>
      </c>
      <c r="Z79" s="4"/>
      <c r="AA79" s="4"/>
      <c r="AB79" s="4"/>
    </row>
    <row r="80" spans="1:28">
      <c r="A80" s="4">
        <v>50</v>
      </c>
      <c r="B80" s="4">
        <v>0</v>
      </c>
      <c r="C80" s="4">
        <v>0</v>
      </c>
      <c r="D80" s="4">
        <v>1</v>
      </c>
      <c r="E80" s="4">
        <v>232</v>
      </c>
      <c r="F80" s="4">
        <f>ROUND(Source!BC64,O80)</f>
        <v>0</v>
      </c>
      <c r="G80" s="4" t="s">
        <v>77</v>
      </c>
      <c r="H80" s="4" t="s">
        <v>78</v>
      </c>
      <c r="I80" s="4"/>
      <c r="J80" s="4"/>
      <c r="K80" s="4">
        <v>232</v>
      </c>
      <c r="L80" s="4">
        <v>15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>
      <c r="A81" s="4">
        <v>50</v>
      </c>
      <c r="B81" s="4">
        <v>0</v>
      </c>
      <c r="C81" s="4">
        <v>0</v>
      </c>
      <c r="D81" s="4">
        <v>1</v>
      </c>
      <c r="E81" s="4">
        <v>214</v>
      </c>
      <c r="F81" s="4">
        <f>ROUND(Source!AS64,O81)</f>
        <v>0</v>
      </c>
      <c r="G81" s="4" t="s">
        <v>79</v>
      </c>
      <c r="H81" s="4" t="s">
        <v>80</v>
      </c>
      <c r="I81" s="4"/>
      <c r="J81" s="4"/>
      <c r="K81" s="4">
        <v>214</v>
      </c>
      <c r="L81" s="4">
        <v>16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>
      <c r="A82" s="4">
        <v>50</v>
      </c>
      <c r="B82" s="4">
        <v>0</v>
      </c>
      <c r="C82" s="4">
        <v>0</v>
      </c>
      <c r="D82" s="4">
        <v>1</v>
      </c>
      <c r="E82" s="4">
        <v>215</v>
      </c>
      <c r="F82" s="4">
        <f>ROUND(Source!AT64,O82)</f>
        <v>0</v>
      </c>
      <c r="G82" s="4" t="s">
        <v>81</v>
      </c>
      <c r="H82" s="4" t="s">
        <v>82</v>
      </c>
      <c r="I82" s="4"/>
      <c r="J82" s="4"/>
      <c r="K82" s="4">
        <v>215</v>
      </c>
      <c r="L82" s="4">
        <v>17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>
      <c r="A83" s="4">
        <v>50</v>
      </c>
      <c r="B83" s="4">
        <v>0</v>
      </c>
      <c r="C83" s="4">
        <v>0</v>
      </c>
      <c r="D83" s="4">
        <v>1</v>
      </c>
      <c r="E83" s="4">
        <v>217</v>
      </c>
      <c r="F83" s="4">
        <f>ROUND(Source!AU64,O83)</f>
        <v>18236.759999999998</v>
      </c>
      <c r="G83" s="4" t="s">
        <v>83</v>
      </c>
      <c r="H83" s="4" t="s">
        <v>84</v>
      </c>
      <c r="I83" s="4"/>
      <c r="J83" s="4"/>
      <c r="K83" s="4">
        <v>217</v>
      </c>
      <c r="L83" s="4">
        <v>18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18236.759999999998</v>
      </c>
      <c r="X83" s="4">
        <v>1</v>
      </c>
      <c r="Y83" s="4">
        <v>18236.759999999998</v>
      </c>
      <c r="Z83" s="4"/>
      <c r="AA83" s="4"/>
      <c r="AB83" s="4"/>
    </row>
    <row r="84" spans="1:206">
      <c r="A84" s="4">
        <v>50</v>
      </c>
      <c r="B84" s="4">
        <v>0</v>
      </c>
      <c r="C84" s="4">
        <v>0</v>
      </c>
      <c r="D84" s="4">
        <v>1</v>
      </c>
      <c r="E84" s="4">
        <v>230</v>
      </c>
      <c r="F84" s="4">
        <f>ROUND(Source!BA64,O84)</f>
        <v>0</v>
      </c>
      <c r="G84" s="4" t="s">
        <v>85</v>
      </c>
      <c r="H84" s="4" t="s">
        <v>86</v>
      </c>
      <c r="I84" s="4"/>
      <c r="J84" s="4"/>
      <c r="K84" s="4">
        <v>230</v>
      </c>
      <c r="L84" s="4">
        <v>19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>
      <c r="A85" s="4">
        <v>50</v>
      </c>
      <c r="B85" s="4">
        <v>0</v>
      </c>
      <c r="C85" s="4">
        <v>0</v>
      </c>
      <c r="D85" s="4">
        <v>1</v>
      </c>
      <c r="E85" s="4">
        <v>206</v>
      </c>
      <c r="F85" s="4">
        <f>ROUND(Source!T64,O85)</f>
        <v>0</v>
      </c>
      <c r="G85" s="4" t="s">
        <v>87</v>
      </c>
      <c r="H85" s="4" t="s">
        <v>88</v>
      </c>
      <c r="I85" s="4"/>
      <c r="J85" s="4"/>
      <c r="K85" s="4">
        <v>206</v>
      </c>
      <c r="L85" s="4">
        <v>20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>
      <c r="A86" s="4">
        <v>50</v>
      </c>
      <c r="B86" s="4">
        <v>0</v>
      </c>
      <c r="C86" s="4">
        <v>0</v>
      </c>
      <c r="D86" s="4">
        <v>1</v>
      </c>
      <c r="E86" s="4">
        <v>207</v>
      </c>
      <c r="F86" s="4">
        <f>ROUND(Source!U64,O86)</f>
        <v>13.84248</v>
      </c>
      <c r="G86" s="4" t="s">
        <v>89</v>
      </c>
      <c r="H86" s="4" t="s">
        <v>90</v>
      </c>
      <c r="I86" s="4"/>
      <c r="J86" s="4"/>
      <c r="K86" s="4">
        <v>207</v>
      </c>
      <c r="L86" s="4">
        <v>21</v>
      </c>
      <c r="M86" s="4">
        <v>3</v>
      </c>
      <c r="N86" s="4" t="s">
        <v>3</v>
      </c>
      <c r="O86" s="4">
        <v>7</v>
      </c>
      <c r="P86" s="4"/>
      <c r="Q86" s="4"/>
      <c r="R86" s="4"/>
      <c r="S86" s="4"/>
      <c r="T86" s="4"/>
      <c r="U86" s="4"/>
      <c r="V86" s="4"/>
      <c r="W86" s="4">
        <v>13.84248</v>
      </c>
      <c r="X86" s="4">
        <v>1</v>
      </c>
      <c r="Y86" s="4">
        <v>13.84248</v>
      </c>
      <c r="Z86" s="4"/>
      <c r="AA86" s="4"/>
      <c r="AB86" s="4"/>
    </row>
    <row r="87" spans="1:206">
      <c r="A87" s="4">
        <v>50</v>
      </c>
      <c r="B87" s="4">
        <v>0</v>
      </c>
      <c r="C87" s="4">
        <v>0</v>
      </c>
      <c r="D87" s="4">
        <v>1</v>
      </c>
      <c r="E87" s="4">
        <v>208</v>
      </c>
      <c r="F87" s="4">
        <f>ROUND(Source!V64,O87)</f>
        <v>0</v>
      </c>
      <c r="G87" s="4" t="s">
        <v>91</v>
      </c>
      <c r="H87" s="4" t="s">
        <v>92</v>
      </c>
      <c r="I87" s="4"/>
      <c r="J87" s="4"/>
      <c r="K87" s="4">
        <v>208</v>
      </c>
      <c r="L87" s="4">
        <v>22</v>
      </c>
      <c r="M87" s="4">
        <v>3</v>
      </c>
      <c r="N87" s="4" t="s">
        <v>3</v>
      </c>
      <c r="O87" s="4">
        <v>7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>
      <c r="A88" s="4">
        <v>50</v>
      </c>
      <c r="B88" s="4">
        <v>0</v>
      </c>
      <c r="C88" s="4">
        <v>0</v>
      </c>
      <c r="D88" s="4">
        <v>1</v>
      </c>
      <c r="E88" s="4">
        <v>209</v>
      </c>
      <c r="F88" s="4">
        <f>ROUND(Source!W64,O88)</f>
        <v>0</v>
      </c>
      <c r="G88" s="4" t="s">
        <v>93</v>
      </c>
      <c r="H88" s="4" t="s">
        <v>94</v>
      </c>
      <c r="I88" s="4"/>
      <c r="J88" s="4"/>
      <c r="K88" s="4">
        <v>209</v>
      </c>
      <c r="L88" s="4">
        <v>23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>
      <c r="A89" s="4">
        <v>50</v>
      </c>
      <c r="B89" s="4">
        <v>0</v>
      </c>
      <c r="C89" s="4">
        <v>0</v>
      </c>
      <c r="D89" s="4">
        <v>1</v>
      </c>
      <c r="E89" s="4">
        <v>233</v>
      </c>
      <c r="F89" s="4">
        <f>ROUND(Source!BD64,O89)</f>
        <v>0</v>
      </c>
      <c r="G89" s="4" t="s">
        <v>95</v>
      </c>
      <c r="H89" s="4" t="s">
        <v>96</v>
      </c>
      <c r="I89" s="4"/>
      <c r="J89" s="4"/>
      <c r="K89" s="4">
        <v>233</v>
      </c>
      <c r="L89" s="4">
        <v>24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>
      <c r="A90" s="4">
        <v>50</v>
      </c>
      <c r="B90" s="4">
        <v>0</v>
      </c>
      <c r="C90" s="4">
        <v>0</v>
      </c>
      <c r="D90" s="4">
        <v>1</v>
      </c>
      <c r="E90" s="4">
        <v>210</v>
      </c>
      <c r="F90" s="4">
        <f>ROUND(Source!X64,O90)</f>
        <v>6426.28</v>
      </c>
      <c r="G90" s="4" t="s">
        <v>97</v>
      </c>
      <c r="H90" s="4" t="s">
        <v>98</v>
      </c>
      <c r="I90" s="4"/>
      <c r="J90" s="4"/>
      <c r="K90" s="4">
        <v>210</v>
      </c>
      <c r="L90" s="4">
        <v>25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6426.28</v>
      </c>
      <c r="X90" s="4">
        <v>1</v>
      </c>
      <c r="Y90" s="4">
        <v>6426.28</v>
      </c>
      <c r="Z90" s="4"/>
      <c r="AA90" s="4"/>
      <c r="AB90" s="4"/>
    </row>
    <row r="91" spans="1:206">
      <c r="A91" s="4">
        <v>50</v>
      </c>
      <c r="B91" s="4">
        <v>0</v>
      </c>
      <c r="C91" s="4">
        <v>0</v>
      </c>
      <c r="D91" s="4">
        <v>1</v>
      </c>
      <c r="E91" s="4">
        <v>211</v>
      </c>
      <c r="F91" s="4">
        <f>ROUND(Source!Y64,O91)</f>
        <v>3126.3</v>
      </c>
      <c r="G91" s="4" t="s">
        <v>99</v>
      </c>
      <c r="H91" s="4" t="s">
        <v>100</v>
      </c>
      <c r="I91" s="4"/>
      <c r="J91" s="4"/>
      <c r="K91" s="4">
        <v>211</v>
      </c>
      <c r="L91" s="4">
        <v>26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3126.3</v>
      </c>
      <c r="X91" s="4">
        <v>1</v>
      </c>
      <c r="Y91" s="4">
        <v>3126.3</v>
      </c>
      <c r="Z91" s="4"/>
      <c r="AA91" s="4"/>
      <c r="AB91" s="4"/>
    </row>
    <row r="92" spans="1:206">
      <c r="A92" s="4">
        <v>50</v>
      </c>
      <c r="B92" s="4">
        <v>0</v>
      </c>
      <c r="C92" s="4">
        <v>0</v>
      </c>
      <c r="D92" s="4">
        <v>1</v>
      </c>
      <c r="E92" s="4">
        <v>224</v>
      </c>
      <c r="F92" s="4">
        <f>ROUND(Source!AR64,O92)</f>
        <v>18236.759999999998</v>
      </c>
      <c r="G92" s="4" t="s">
        <v>101</v>
      </c>
      <c r="H92" s="4" t="s">
        <v>102</v>
      </c>
      <c r="I92" s="4"/>
      <c r="J92" s="4"/>
      <c r="K92" s="4">
        <v>224</v>
      </c>
      <c r="L92" s="4">
        <v>27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18236.759999999998</v>
      </c>
      <c r="X92" s="4">
        <v>1</v>
      </c>
      <c r="Y92" s="4">
        <v>18236.759999999998</v>
      </c>
      <c r="Z92" s="4"/>
      <c r="AA92" s="4"/>
      <c r="AB92" s="4"/>
    </row>
    <row r="94" spans="1:206">
      <c r="A94" s="2">
        <v>51</v>
      </c>
      <c r="B94" s="2">
        <f>B12</f>
        <v>153</v>
      </c>
      <c r="C94" s="2">
        <f>A12</f>
        <v>1</v>
      </c>
      <c r="D94" s="2">
        <f>ROW(A12)</f>
        <v>12</v>
      </c>
      <c r="E94" s="2"/>
      <c r="F94" s="2" t="str">
        <f>IF(F12&lt;&gt;"",F12,"")</f>
        <v>09-01-02</v>
      </c>
      <c r="G94" s="2" t="str">
        <f>IF(G12&lt;&gt;"",G12,"")</f>
        <v>Пусконаладочные работы   КЛ-6 кВ</v>
      </c>
      <c r="H94" s="2">
        <v>0</v>
      </c>
      <c r="I94" s="2"/>
      <c r="J94" s="2"/>
      <c r="K94" s="2"/>
      <c r="L94" s="2"/>
      <c r="M94" s="2"/>
      <c r="N94" s="2"/>
      <c r="O94" s="2">
        <f t="shared" ref="O94:T94" si="26">ROUND(O64,2)</f>
        <v>8684.18</v>
      </c>
      <c r="P94" s="2">
        <f t="shared" si="26"/>
        <v>0</v>
      </c>
      <c r="Q94" s="2">
        <f t="shared" si="26"/>
        <v>0</v>
      </c>
      <c r="R94" s="2">
        <f t="shared" si="26"/>
        <v>0</v>
      </c>
      <c r="S94" s="2">
        <f t="shared" si="26"/>
        <v>8684.18</v>
      </c>
      <c r="T94" s="2">
        <f t="shared" si="26"/>
        <v>0</v>
      </c>
      <c r="U94" s="2">
        <f>U64</f>
        <v>13.842479999999998</v>
      </c>
      <c r="V94" s="2">
        <f>V64</f>
        <v>0</v>
      </c>
      <c r="W94" s="2">
        <f>ROUND(W64,2)</f>
        <v>0</v>
      </c>
      <c r="X94" s="2">
        <f>ROUND(X64,2)</f>
        <v>6426.28</v>
      </c>
      <c r="Y94" s="2">
        <f>ROUND(Y64,2)</f>
        <v>3126.3</v>
      </c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>
        <f t="shared" ref="AO94:BD94" si="27">ROUND(AO64,2)</f>
        <v>0</v>
      </c>
      <c r="AP94" s="2">
        <f t="shared" si="27"/>
        <v>0</v>
      </c>
      <c r="AQ94" s="2">
        <f t="shared" si="27"/>
        <v>0</v>
      </c>
      <c r="AR94" s="2">
        <f t="shared" si="27"/>
        <v>18236.759999999998</v>
      </c>
      <c r="AS94" s="2">
        <f t="shared" si="27"/>
        <v>0</v>
      </c>
      <c r="AT94" s="2">
        <f t="shared" si="27"/>
        <v>0</v>
      </c>
      <c r="AU94" s="2">
        <f t="shared" si="27"/>
        <v>18236.759999999998</v>
      </c>
      <c r="AV94" s="2">
        <f t="shared" si="27"/>
        <v>0</v>
      </c>
      <c r="AW94" s="2">
        <f t="shared" si="27"/>
        <v>0</v>
      </c>
      <c r="AX94" s="2">
        <f t="shared" si="27"/>
        <v>0</v>
      </c>
      <c r="AY94" s="2">
        <f t="shared" si="27"/>
        <v>0</v>
      </c>
      <c r="AZ94" s="2">
        <f t="shared" si="27"/>
        <v>0</v>
      </c>
      <c r="BA94" s="2">
        <f t="shared" si="27"/>
        <v>0</v>
      </c>
      <c r="BB94" s="2">
        <f t="shared" si="27"/>
        <v>0</v>
      </c>
      <c r="BC94" s="2">
        <f t="shared" si="27"/>
        <v>0</v>
      </c>
      <c r="BD94" s="2">
        <f t="shared" si="27"/>
        <v>0</v>
      </c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>
        <v>0</v>
      </c>
    </row>
    <row r="96" spans="1:206">
      <c r="A96" s="4">
        <v>50</v>
      </c>
      <c r="B96" s="4">
        <v>0</v>
      </c>
      <c r="C96" s="4">
        <v>0</v>
      </c>
      <c r="D96" s="4">
        <v>1</v>
      </c>
      <c r="E96" s="4">
        <v>201</v>
      </c>
      <c r="F96" s="4">
        <f>ROUND(Source!O94,O96)</f>
        <v>8684.18</v>
      </c>
      <c r="G96" s="4" t="s">
        <v>49</v>
      </c>
      <c r="H96" s="4" t="s">
        <v>50</v>
      </c>
      <c r="I96" s="4"/>
      <c r="J96" s="4"/>
      <c r="K96" s="4">
        <v>201</v>
      </c>
      <c r="L96" s="4">
        <v>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8684.18</v>
      </c>
      <c r="X96" s="4">
        <v>1</v>
      </c>
      <c r="Y96" s="4">
        <v>8684.18</v>
      </c>
      <c r="Z96" s="4"/>
      <c r="AA96" s="4"/>
      <c r="AB96" s="4"/>
    </row>
    <row r="97" spans="1:28">
      <c r="A97" s="4">
        <v>50</v>
      </c>
      <c r="B97" s="4">
        <v>0</v>
      </c>
      <c r="C97" s="4">
        <v>0</v>
      </c>
      <c r="D97" s="4">
        <v>1</v>
      </c>
      <c r="E97" s="4">
        <v>202</v>
      </c>
      <c r="F97" s="4">
        <f>ROUND(Source!P94,O97)</f>
        <v>0</v>
      </c>
      <c r="G97" s="4" t="s">
        <v>51</v>
      </c>
      <c r="H97" s="4" t="s">
        <v>52</v>
      </c>
      <c r="I97" s="4"/>
      <c r="J97" s="4"/>
      <c r="K97" s="4">
        <v>202</v>
      </c>
      <c r="L97" s="4">
        <v>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222</v>
      </c>
      <c r="F98" s="4">
        <f>ROUND(Source!AO94,O98)</f>
        <v>0</v>
      </c>
      <c r="G98" s="4" t="s">
        <v>53</v>
      </c>
      <c r="H98" s="4" t="s">
        <v>54</v>
      </c>
      <c r="I98" s="4"/>
      <c r="J98" s="4"/>
      <c r="K98" s="4">
        <v>222</v>
      </c>
      <c r="L98" s="4">
        <v>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225</v>
      </c>
      <c r="F99" s="4">
        <f>ROUND(Source!AV94,O99)</f>
        <v>0</v>
      </c>
      <c r="G99" s="4" t="s">
        <v>55</v>
      </c>
      <c r="H99" s="4" t="s">
        <v>56</v>
      </c>
      <c r="I99" s="4"/>
      <c r="J99" s="4"/>
      <c r="K99" s="4">
        <v>225</v>
      </c>
      <c r="L99" s="4">
        <v>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226</v>
      </c>
      <c r="F100" s="4">
        <f>ROUND(Source!AW94,O100)</f>
        <v>0</v>
      </c>
      <c r="G100" s="4" t="s">
        <v>57</v>
      </c>
      <c r="H100" s="4" t="s">
        <v>58</v>
      </c>
      <c r="I100" s="4"/>
      <c r="J100" s="4"/>
      <c r="K100" s="4">
        <v>226</v>
      </c>
      <c r="L100" s="4">
        <v>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227</v>
      </c>
      <c r="F101" s="4">
        <f>ROUND(Source!AX94,O101)</f>
        <v>0</v>
      </c>
      <c r="G101" s="4" t="s">
        <v>59</v>
      </c>
      <c r="H101" s="4" t="s">
        <v>60</v>
      </c>
      <c r="I101" s="4"/>
      <c r="J101" s="4"/>
      <c r="K101" s="4">
        <v>227</v>
      </c>
      <c r="L101" s="4">
        <v>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228</v>
      </c>
      <c r="F102" s="4">
        <f>ROUND(Source!AY94,O102)</f>
        <v>0</v>
      </c>
      <c r="G102" s="4" t="s">
        <v>61</v>
      </c>
      <c r="H102" s="4" t="s">
        <v>62</v>
      </c>
      <c r="I102" s="4"/>
      <c r="J102" s="4"/>
      <c r="K102" s="4">
        <v>228</v>
      </c>
      <c r="L102" s="4">
        <v>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216</v>
      </c>
      <c r="F103" s="4">
        <f>ROUND(Source!AP94,O103)</f>
        <v>0</v>
      </c>
      <c r="G103" s="4" t="s">
        <v>63</v>
      </c>
      <c r="H103" s="4" t="s">
        <v>64</v>
      </c>
      <c r="I103" s="4"/>
      <c r="J103" s="4"/>
      <c r="K103" s="4">
        <v>216</v>
      </c>
      <c r="L103" s="4">
        <v>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223</v>
      </c>
      <c r="F104" s="4">
        <f>ROUND(Source!AQ94,O104)</f>
        <v>0</v>
      </c>
      <c r="G104" s="4" t="s">
        <v>65</v>
      </c>
      <c r="H104" s="4" t="s">
        <v>66</v>
      </c>
      <c r="I104" s="4"/>
      <c r="J104" s="4"/>
      <c r="K104" s="4">
        <v>223</v>
      </c>
      <c r="L104" s="4">
        <v>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229</v>
      </c>
      <c r="F105" s="4">
        <f>ROUND(Source!AZ94,O105)</f>
        <v>0</v>
      </c>
      <c r="G105" s="4" t="s">
        <v>67</v>
      </c>
      <c r="H105" s="4" t="s">
        <v>68</v>
      </c>
      <c r="I105" s="4"/>
      <c r="J105" s="4"/>
      <c r="K105" s="4">
        <v>229</v>
      </c>
      <c r="L105" s="4">
        <v>10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203</v>
      </c>
      <c r="F106" s="4">
        <f>ROUND(Source!Q94,O106)</f>
        <v>0</v>
      </c>
      <c r="G106" s="4" t="s">
        <v>69</v>
      </c>
      <c r="H106" s="4" t="s">
        <v>70</v>
      </c>
      <c r="I106" s="4"/>
      <c r="J106" s="4"/>
      <c r="K106" s="4">
        <v>203</v>
      </c>
      <c r="L106" s="4">
        <v>11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231</v>
      </c>
      <c r="F107" s="4">
        <f>ROUND(Source!BB94,O107)</f>
        <v>0</v>
      </c>
      <c r="G107" s="4" t="s">
        <v>71</v>
      </c>
      <c r="H107" s="4" t="s">
        <v>72</v>
      </c>
      <c r="I107" s="4"/>
      <c r="J107" s="4"/>
      <c r="K107" s="4">
        <v>231</v>
      </c>
      <c r="L107" s="4">
        <v>12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204</v>
      </c>
      <c r="F108" s="4">
        <f>ROUND(Source!R94,O108)</f>
        <v>0</v>
      </c>
      <c r="G108" s="4" t="s">
        <v>73</v>
      </c>
      <c r="H108" s="4" t="s">
        <v>74</v>
      </c>
      <c r="I108" s="4"/>
      <c r="J108" s="4"/>
      <c r="K108" s="4">
        <v>204</v>
      </c>
      <c r="L108" s="4">
        <v>13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205</v>
      </c>
      <c r="F109" s="4">
        <f>ROUND(Source!S94,O109)</f>
        <v>8684.18</v>
      </c>
      <c r="G109" s="4" t="s">
        <v>75</v>
      </c>
      <c r="H109" s="4" t="s">
        <v>76</v>
      </c>
      <c r="I109" s="4"/>
      <c r="J109" s="4"/>
      <c r="K109" s="4">
        <v>205</v>
      </c>
      <c r="L109" s="4">
        <v>14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8684.18</v>
      </c>
      <c r="X109" s="4">
        <v>1</v>
      </c>
      <c r="Y109" s="4">
        <v>8684.18</v>
      </c>
      <c r="Z109" s="4"/>
      <c r="AA109" s="4"/>
      <c r="AB109" s="4"/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232</v>
      </c>
      <c r="F110" s="4">
        <f>ROUND(Source!BC94,O110)</f>
        <v>0</v>
      </c>
      <c r="G110" s="4" t="s">
        <v>77</v>
      </c>
      <c r="H110" s="4" t="s">
        <v>78</v>
      </c>
      <c r="I110" s="4"/>
      <c r="J110" s="4"/>
      <c r="K110" s="4">
        <v>232</v>
      </c>
      <c r="L110" s="4">
        <v>15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>
      <c r="A111" s="4">
        <v>50</v>
      </c>
      <c r="B111" s="4">
        <v>1</v>
      </c>
      <c r="C111" s="4">
        <v>0</v>
      </c>
      <c r="D111" s="4">
        <v>1</v>
      </c>
      <c r="E111" s="4">
        <v>214</v>
      </c>
      <c r="F111" s="4">
        <f>ROUND(Source!AS94,O111)</f>
        <v>0</v>
      </c>
      <c r="G111" s="4" t="s">
        <v>79</v>
      </c>
      <c r="H111" s="4" t="s">
        <v>80</v>
      </c>
      <c r="I111" s="4"/>
      <c r="J111" s="4"/>
      <c r="K111" s="4">
        <v>214</v>
      </c>
      <c r="L111" s="4">
        <v>16</v>
      </c>
      <c r="M111" s="4">
        <v>0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>
      <c r="A112" s="4">
        <v>50</v>
      </c>
      <c r="B112" s="4">
        <v>1</v>
      </c>
      <c r="C112" s="4">
        <v>0</v>
      </c>
      <c r="D112" s="4">
        <v>1</v>
      </c>
      <c r="E112" s="4">
        <v>215</v>
      </c>
      <c r="F112" s="4">
        <f>ROUND(Source!AT94,O112)</f>
        <v>0</v>
      </c>
      <c r="G112" s="4" t="s">
        <v>81</v>
      </c>
      <c r="H112" s="4" t="s">
        <v>82</v>
      </c>
      <c r="I112" s="4"/>
      <c r="J112" s="4"/>
      <c r="K112" s="4">
        <v>215</v>
      </c>
      <c r="L112" s="4">
        <v>17</v>
      </c>
      <c r="M112" s="4">
        <v>0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>
      <c r="A113" s="4">
        <v>50</v>
      </c>
      <c r="B113" s="4">
        <v>1</v>
      </c>
      <c r="C113" s="4">
        <v>0</v>
      </c>
      <c r="D113" s="4">
        <v>1</v>
      </c>
      <c r="E113" s="4">
        <v>217</v>
      </c>
      <c r="F113" s="4">
        <f>ROUND(Source!AU94,O113)</f>
        <v>18236.759999999998</v>
      </c>
      <c r="G113" s="4" t="s">
        <v>83</v>
      </c>
      <c r="H113" s="4" t="s">
        <v>84</v>
      </c>
      <c r="I113" s="4"/>
      <c r="J113" s="4"/>
      <c r="K113" s="4">
        <v>217</v>
      </c>
      <c r="L113" s="4">
        <v>18</v>
      </c>
      <c r="M113" s="4">
        <v>0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18236.759999999998</v>
      </c>
      <c r="X113" s="4">
        <v>1</v>
      </c>
      <c r="Y113" s="4">
        <v>18236.759999999998</v>
      </c>
      <c r="Z113" s="4"/>
      <c r="AA113" s="4"/>
      <c r="AB113" s="4"/>
    </row>
    <row r="114" spans="1:28">
      <c r="A114" s="4">
        <v>50</v>
      </c>
      <c r="B114" s="4">
        <v>0</v>
      </c>
      <c r="C114" s="4">
        <v>0</v>
      </c>
      <c r="D114" s="4">
        <v>1</v>
      </c>
      <c r="E114" s="4">
        <v>230</v>
      </c>
      <c r="F114" s="4">
        <f>ROUND(Source!BA94,O114)</f>
        <v>0</v>
      </c>
      <c r="G114" s="4" t="s">
        <v>85</v>
      </c>
      <c r="H114" s="4" t="s">
        <v>86</v>
      </c>
      <c r="I114" s="4"/>
      <c r="J114" s="4"/>
      <c r="K114" s="4">
        <v>230</v>
      </c>
      <c r="L114" s="4">
        <v>19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>
      <c r="A115" s="4">
        <v>50</v>
      </c>
      <c r="B115" s="4">
        <v>0</v>
      </c>
      <c r="C115" s="4">
        <v>0</v>
      </c>
      <c r="D115" s="4">
        <v>1</v>
      </c>
      <c r="E115" s="4">
        <v>206</v>
      </c>
      <c r="F115" s="4">
        <f>ROUND(Source!T94,O115)</f>
        <v>0</v>
      </c>
      <c r="G115" s="4" t="s">
        <v>87</v>
      </c>
      <c r="H115" s="4" t="s">
        <v>88</v>
      </c>
      <c r="I115" s="4"/>
      <c r="J115" s="4"/>
      <c r="K115" s="4">
        <v>206</v>
      </c>
      <c r="L115" s="4">
        <v>20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>
      <c r="A116" s="4">
        <v>50</v>
      </c>
      <c r="B116" s="4">
        <v>0</v>
      </c>
      <c r="C116" s="4">
        <v>0</v>
      </c>
      <c r="D116" s="4">
        <v>1</v>
      </c>
      <c r="E116" s="4">
        <v>207</v>
      </c>
      <c r="F116" s="4">
        <f>ROUND(Source!U94,O116)</f>
        <v>13.84248</v>
      </c>
      <c r="G116" s="4" t="s">
        <v>89</v>
      </c>
      <c r="H116" s="4" t="s">
        <v>90</v>
      </c>
      <c r="I116" s="4"/>
      <c r="J116" s="4"/>
      <c r="K116" s="4">
        <v>207</v>
      </c>
      <c r="L116" s="4">
        <v>21</v>
      </c>
      <c r="M116" s="4">
        <v>3</v>
      </c>
      <c r="N116" s="4" t="s">
        <v>3</v>
      </c>
      <c r="O116" s="4">
        <v>7</v>
      </c>
      <c r="P116" s="4"/>
      <c r="Q116" s="4"/>
      <c r="R116" s="4"/>
      <c r="S116" s="4"/>
      <c r="T116" s="4"/>
      <c r="U116" s="4"/>
      <c r="V116" s="4"/>
      <c r="W116" s="4">
        <v>13.84248</v>
      </c>
      <c r="X116" s="4">
        <v>1</v>
      </c>
      <c r="Y116" s="4">
        <v>13.84248</v>
      </c>
      <c r="Z116" s="4"/>
      <c r="AA116" s="4"/>
      <c r="AB116" s="4"/>
    </row>
    <row r="117" spans="1:28">
      <c r="A117" s="4">
        <v>50</v>
      </c>
      <c r="B117" s="4">
        <v>0</v>
      </c>
      <c r="C117" s="4">
        <v>0</v>
      </c>
      <c r="D117" s="4">
        <v>1</v>
      </c>
      <c r="E117" s="4">
        <v>208</v>
      </c>
      <c r="F117" s="4">
        <f>ROUND(Source!V94,O117)</f>
        <v>0</v>
      </c>
      <c r="G117" s="4" t="s">
        <v>91</v>
      </c>
      <c r="H117" s="4" t="s">
        <v>92</v>
      </c>
      <c r="I117" s="4"/>
      <c r="J117" s="4"/>
      <c r="K117" s="4">
        <v>208</v>
      </c>
      <c r="L117" s="4">
        <v>22</v>
      </c>
      <c r="M117" s="4">
        <v>3</v>
      </c>
      <c r="N117" s="4" t="s">
        <v>3</v>
      </c>
      <c r="O117" s="4">
        <v>7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>
      <c r="A118" s="4">
        <v>50</v>
      </c>
      <c r="B118" s="4">
        <v>0</v>
      </c>
      <c r="C118" s="4">
        <v>0</v>
      </c>
      <c r="D118" s="4">
        <v>1</v>
      </c>
      <c r="E118" s="4">
        <v>209</v>
      </c>
      <c r="F118" s="4">
        <f>ROUND(Source!W94,O118)</f>
        <v>0</v>
      </c>
      <c r="G118" s="4" t="s">
        <v>93</v>
      </c>
      <c r="H118" s="4" t="s">
        <v>94</v>
      </c>
      <c r="I118" s="4"/>
      <c r="J118" s="4"/>
      <c r="K118" s="4">
        <v>209</v>
      </c>
      <c r="L118" s="4">
        <v>23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>
      <c r="A119" s="4">
        <v>50</v>
      </c>
      <c r="B119" s="4">
        <v>0</v>
      </c>
      <c r="C119" s="4">
        <v>0</v>
      </c>
      <c r="D119" s="4">
        <v>1</v>
      </c>
      <c r="E119" s="4">
        <v>233</v>
      </c>
      <c r="F119" s="4">
        <f>ROUND(Source!BD94,O119)</f>
        <v>0</v>
      </c>
      <c r="G119" s="4" t="s">
        <v>95</v>
      </c>
      <c r="H119" s="4" t="s">
        <v>96</v>
      </c>
      <c r="I119" s="4"/>
      <c r="J119" s="4"/>
      <c r="K119" s="4">
        <v>233</v>
      </c>
      <c r="L119" s="4">
        <v>24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>
      <c r="A120" s="4">
        <v>50</v>
      </c>
      <c r="B120" s="4">
        <v>0</v>
      </c>
      <c r="C120" s="4">
        <v>0</v>
      </c>
      <c r="D120" s="4">
        <v>1</v>
      </c>
      <c r="E120" s="4">
        <v>210</v>
      </c>
      <c r="F120" s="4">
        <f>ROUND(Source!X94,O120)</f>
        <v>6426.28</v>
      </c>
      <c r="G120" s="4" t="s">
        <v>97</v>
      </c>
      <c r="H120" s="4" t="s">
        <v>98</v>
      </c>
      <c r="I120" s="4"/>
      <c r="J120" s="4"/>
      <c r="K120" s="4">
        <v>210</v>
      </c>
      <c r="L120" s="4">
        <v>25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6426.28</v>
      </c>
      <c r="X120" s="4">
        <v>1</v>
      </c>
      <c r="Y120" s="4">
        <v>6426.28</v>
      </c>
      <c r="Z120" s="4"/>
      <c r="AA120" s="4"/>
      <c r="AB120" s="4"/>
    </row>
    <row r="121" spans="1:28">
      <c r="A121" s="4">
        <v>50</v>
      </c>
      <c r="B121" s="4">
        <v>0</v>
      </c>
      <c r="C121" s="4">
        <v>0</v>
      </c>
      <c r="D121" s="4">
        <v>1</v>
      </c>
      <c r="E121" s="4">
        <v>211</v>
      </c>
      <c r="F121" s="4">
        <f>ROUND(Source!Y94,O121)</f>
        <v>3126.3</v>
      </c>
      <c r="G121" s="4" t="s">
        <v>99</v>
      </c>
      <c r="H121" s="4" t="s">
        <v>100</v>
      </c>
      <c r="I121" s="4"/>
      <c r="J121" s="4"/>
      <c r="K121" s="4">
        <v>211</v>
      </c>
      <c r="L121" s="4">
        <v>26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3126.3</v>
      </c>
      <c r="X121" s="4">
        <v>1</v>
      </c>
      <c r="Y121" s="4">
        <v>3126.3</v>
      </c>
      <c r="Z121" s="4"/>
      <c r="AA121" s="4"/>
      <c r="AB121" s="4"/>
    </row>
    <row r="122" spans="1:28">
      <c r="A122" s="4">
        <v>50</v>
      </c>
      <c r="B122" s="4">
        <v>1</v>
      </c>
      <c r="C122" s="4">
        <v>0</v>
      </c>
      <c r="D122" s="4">
        <v>1</v>
      </c>
      <c r="E122" s="4">
        <v>224</v>
      </c>
      <c r="F122" s="4">
        <f>ROUND(Source!AR94,O122)</f>
        <v>18236.759999999998</v>
      </c>
      <c r="G122" s="4" t="s">
        <v>101</v>
      </c>
      <c r="H122" s="4" t="s">
        <v>102</v>
      </c>
      <c r="I122" s="4"/>
      <c r="J122" s="4"/>
      <c r="K122" s="4">
        <v>224</v>
      </c>
      <c r="L122" s="4">
        <v>27</v>
      </c>
      <c r="M122" s="4">
        <v>0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18236.759999999998</v>
      </c>
      <c r="X122" s="4">
        <v>1</v>
      </c>
      <c r="Y122" s="4">
        <v>18236.759999999998</v>
      </c>
      <c r="Z122" s="4"/>
      <c r="AA122" s="4"/>
      <c r="AB122" s="4"/>
    </row>
    <row r="124" spans="1:28">
      <c r="A124">
        <v>71</v>
      </c>
      <c r="B124">
        <v>1</v>
      </c>
      <c r="D124">
        <v>200001</v>
      </c>
      <c r="E124">
        <v>51520349</v>
      </c>
      <c r="F124" t="s">
        <v>103</v>
      </c>
      <c r="G124" t="s">
        <v>104</v>
      </c>
      <c r="H124">
        <v>80</v>
      </c>
      <c r="I124">
        <v>20</v>
      </c>
    </row>
    <row r="127" spans="1:28">
      <c r="A127">
        <v>70</v>
      </c>
      <c r="B127">
        <v>1</v>
      </c>
      <c r="D127">
        <v>1</v>
      </c>
      <c r="E127" t="s">
        <v>105</v>
      </c>
      <c r="F127" t="s">
        <v>106</v>
      </c>
      <c r="G127">
        <v>1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107</v>
      </c>
    </row>
    <row r="128" spans="1:28">
      <c r="A128">
        <v>70</v>
      </c>
      <c r="B128">
        <v>1</v>
      </c>
      <c r="D128">
        <v>2</v>
      </c>
      <c r="E128" t="s">
        <v>108</v>
      </c>
      <c r="F128" t="s">
        <v>109</v>
      </c>
      <c r="G128">
        <v>0</v>
      </c>
      <c r="H128">
        <v>0</v>
      </c>
      <c r="I128" t="s">
        <v>3</v>
      </c>
      <c r="J128">
        <v>1</v>
      </c>
      <c r="K128">
        <v>0</v>
      </c>
      <c r="L128" t="s">
        <v>3</v>
      </c>
      <c r="M128" t="s">
        <v>3</v>
      </c>
      <c r="N128">
        <v>0</v>
      </c>
      <c r="P128" t="s">
        <v>110</v>
      </c>
    </row>
    <row r="129" spans="1:16">
      <c r="A129">
        <v>70</v>
      </c>
      <c r="B129">
        <v>1</v>
      </c>
      <c r="D129">
        <v>3</v>
      </c>
      <c r="E129" t="s">
        <v>111</v>
      </c>
      <c r="F129" t="s">
        <v>112</v>
      </c>
      <c r="G129">
        <v>0</v>
      </c>
      <c r="H129">
        <v>0</v>
      </c>
      <c r="I129" t="s">
        <v>3</v>
      </c>
      <c r="J129">
        <v>1</v>
      </c>
      <c r="K129">
        <v>0</v>
      </c>
      <c r="L129" t="s">
        <v>3</v>
      </c>
      <c r="M129" t="s">
        <v>3</v>
      </c>
      <c r="N129">
        <v>0</v>
      </c>
      <c r="P129" t="s">
        <v>113</v>
      </c>
    </row>
    <row r="130" spans="1:16">
      <c r="A130">
        <v>70</v>
      </c>
      <c r="B130">
        <v>1</v>
      </c>
      <c r="D130">
        <v>4</v>
      </c>
      <c r="E130" t="s">
        <v>114</v>
      </c>
      <c r="F130" t="s">
        <v>115</v>
      </c>
      <c r="G130">
        <v>1</v>
      </c>
      <c r="H130">
        <v>0</v>
      </c>
      <c r="I130" t="s">
        <v>3</v>
      </c>
      <c r="J130">
        <v>2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1" spans="1:16">
      <c r="A131">
        <v>70</v>
      </c>
      <c r="B131">
        <v>1</v>
      </c>
      <c r="D131">
        <v>5</v>
      </c>
      <c r="E131" t="s">
        <v>116</v>
      </c>
      <c r="F131" t="s">
        <v>117</v>
      </c>
      <c r="G131">
        <v>0</v>
      </c>
      <c r="H131">
        <v>0</v>
      </c>
      <c r="I131" t="s">
        <v>3</v>
      </c>
      <c r="J131">
        <v>2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16">
      <c r="A132">
        <v>70</v>
      </c>
      <c r="B132">
        <v>1</v>
      </c>
      <c r="D132">
        <v>6</v>
      </c>
      <c r="E132" t="s">
        <v>118</v>
      </c>
      <c r="F132" t="s">
        <v>119</v>
      </c>
      <c r="G132">
        <v>0</v>
      </c>
      <c r="H132">
        <v>0</v>
      </c>
      <c r="I132" t="s">
        <v>3</v>
      </c>
      <c r="J132">
        <v>2</v>
      </c>
      <c r="K132">
        <v>0</v>
      </c>
      <c r="L132" t="s">
        <v>3</v>
      </c>
      <c r="M132" t="s">
        <v>3</v>
      </c>
      <c r="N132">
        <v>0</v>
      </c>
      <c r="P132" t="s">
        <v>3</v>
      </c>
    </row>
    <row r="133" spans="1:16">
      <c r="A133">
        <v>70</v>
      </c>
      <c r="B133">
        <v>1</v>
      </c>
      <c r="D133">
        <v>7</v>
      </c>
      <c r="E133" t="s">
        <v>120</v>
      </c>
      <c r="F133" t="s">
        <v>121</v>
      </c>
      <c r="G133">
        <v>0</v>
      </c>
      <c r="H133">
        <v>0</v>
      </c>
      <c r="I133" t="s">
        <v>122</v>
      </c>
      <c r="J133">
        <v>0</v>
      </c>
      <c r="K133">
        <v>0</v>
      </c>
      <c r="L133" t="s">
        <v>3</v>
      </c>
      <c r="M133" t="s">
        <v>3</v>
      </c>
      <c r="N133">
        <v>0</v>
      </c>
      <c r="P133" t="s">
        <v>123</v>
      </c>
    </row>
    <row r="134" spans="1:16">
      <c r="A134">
        <v>70</v>
      </c>
      <c r="B134">
        <v>1</v>
      </c>
      <c r="D134">
        <v>8</v>
      </c>
      <c r="E134" t="s">
        <v>124</v>
      </c>
      <c r="F134" t="s">
        <v>125</v>
      </c>
      <c r="G134">
        <v>1</v>
      </c>
      <c r="H134">
        <v>0</v>
      </c>
      <c r="I134" t="s">
        <v>3</v>
      </c>
      <c r="J134">
        <v>5</v>
      </c>
      <c r="K134">
        <v>0</v>
      </c>
      <c r="L134" t="s">
        <v>3</v>
      </c>
      <c r="M134" t="s">
        <v>3</v>
      </c>
      <c r="N134">
        <v>0</v>
      </c>
      <c r="P134" t="s">
        <v>3</v>
      </c>
    </row>
    <row r="135" spans="1:16">
      <c r="A135">
        <v>70</v>
      </c>
      <c r="B135">
        <v>1</v>
      </c>
      <c r="D135">
        <v>9</v>
      </c>
      <c r="E135" t="s">
        <v>126</v>
      </c>
      <c r="F135" t="s">
        <v>127</v>
      </c>
      <c r="G135">
        <v>0</v>
      </c>
      <c r="H135">
        <v>0</v>
      </c>
      <c r="I135" t="s">
        <v>3</v>
      </c>
      <c r="J135">
        <v>5</v>
      </c>
      <c r="K135">
        <v>0</v>
      </c>
      <c r="L135" t="s">
        <v>3</v>
      </c>
      <c r="M135" t="s">
        <v>3</v>
      </c>
      <c r="N135">
        <v>0</v>
      </c>
      <c r="P135" t="s">
        <v>128</v>
      </c>
    </row>
    <row r="136" spans="1:16">
      <c r="A136">
        <v>70</v>
      </c>
      <c r="B136">
        <v>1</v>
      </c>
      <c r="D136">
        <v>10</v>
      </c>
      <c r="E136" t="s">
        <v>129</v>
      </c>
      <c r="F136" t="s">
        <v>130</v>
      </c>
      <c r="G136">
        <v>0</v>
      </c>
      <c r="H136">
        <v>0</v>
      </c>
      <c r="I136" t="s">
        <v>131</v>
      </c>
      <c r="J136">
        <v>5</v>
      </c>
      <c r="K136">
        <v>0</v>
      </c>
      <c r="L136" t="s">
        <v>3</v>
      </c>
      <c r="M136" t="s">
        <v>3</v>
      </c>
      <c r="N136">
        <v>0</v>
      </c>
      <c r="P136" t="s">
        <v>132</v>
      </c>
    </row>
    <row r="137" spans="1:16">
      <c r="A137">
        <v>70</v>
      </c>
      <c r="B137">
        <v>1</v>
      </c>
      <c r="D137">
        <v>11</v>
      </c>
      <c r="E137" t="s">
        <v>133</v>
      </c>
      <c r="F137" t="s">
        <v>134</v>
      </c>
      <c r="G137">
        <v>0</v>
      </c>
      <c r="H137">
        <v>0</v>
      </c>
      <c r="I137" t="s">
        <v>135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136</v>
      </c>
    </row>
    <row r="138" spans="1:16">
      <c r="A138">
        <v>70</v>
      </c>
      <c r="B138">
        <v>1</v>
      </c>
      <c r="D138">
        <v>12</v>
      </c>
      <c r="E138" t="s">
        <v>137</v>
      </c>
      <c r="F138" t="s">
        <v>138</v>
      </c>
      <c r="G138">
        <v>0</v>
      </c>
      <c r="H138">
        <v>0</v>
      </c>
      <c r="I138" t="s">
        <v>139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140</v>
      </c>
    </row>
    <row r="139" spans="1:16">
      <c r="A139">
        <v>70</v>
      </c>
      <c r="B139">
        <v>1</v>
      </c>
      <c r="D139">
        <v>13</v>
      </c>
      <c r="E139" t="s">
        <v>141</v>
      </c>
      <c r="F139" t="s">
        <v>142</v>
      </c>
      <c r="G139">
        <v>0</v>
      </c>
      <c r="H139">
        <v>0</v>
      </c>
      <c r="I139" t="s">
        <v>143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144</v>
      </c>
    </row>
    <row r="140" spans="1:16">
      <c r="A140">
        <v>70</v>
      </c>
      <c r="B140">
        <v>1</v>
      </c>
      <c r="D140">
        <v>14</v>
      </c>
      <c r="E140" t="s">
        <v>145</v>
      </c>
      <c r="F140" t="s">
        <v>146</v>
      </c>
      <c r="G140">
        <v>0</v>
      </c>
      <c r="H140">
        <v>0</v>
      </c>
      <c r="I140" t="s">
        <v>3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16">
      <c r="A141">
        <v>70</v>
      </c>
      <c r="B141">
        <v>1</v>
      </c>
      <c r="D141">
        <v>15</v>
      </c>
      <c r="E141" t="s">
        <v>147</v>
      </c>
      <c r="F141" t="s">
        <v>148</v>
      </c>
      <c r="G141">
        <v>0</v>
      </c>
      <c r="H141">
        <v>0</v>
      </c>
      <c r="I141" t="s">
        <v>3</v>
      </c>
      <c r="J141">
        <v>0</v>
      </c>
      <c r="K141">
        <v>0</v>
      </c>
      <c r="L141" t="s">
        <v>3</v>
      </c>
      <c r="M141" t="s">
        <v>3</v>
      </c>
      <c r="N141">
        <v>0</v>
      </c>
      <c r="P141" t="s">
        <v>149</v>
      </c>
    </row>
    <row r="142" spans="1:16">
      <c r="A142">
        <v>70</v>
      </c>
      <c r="B142">
        <v>1</v>
      </c>
      <c r="D142">
        <v>16</v>
      </c>
      <c r="E142" t="s">
        <v>150</v>
      </c>
      <c r="F142" t="s">
        <v>151</v>
      </c>
      <c r="G142">
        <v>0</v>
      </c>
      <c r="H142">
        <v>0</v>
      </c>
      <c r="I142" t="s">
        <v>3</v>
      </c>
      <c r="J142">
        <v>3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16">
      <c r="A143">
        <v>70</v>
      </c>
      <c r="B143">
        <v>1</v>
      </c>
      <c r="D143">
        <v>17</v>
      </c>
      <c r="E143" t="s">
        <v>152</v>
      </c>
      <c r="F143" t="s">
        <v>153</v>
      </c>
      <c r="G143">
        <v>1</v>
      </c>
      <c r="H143">
        <v>0</v>
      </c>
      <c r="I143" t="s">
        <v>3</v>
      </c>
      <c r="J143">
        <v>3</v>
      </c>
      <c r="K143">
        <v>0</v>
      </c>
      <c r="L143" t="s">
        <v>3</v>
      </c>
      <c r="M143" t="s">
        <v>3</v>
      </c>
      <c r="N143">
        <v>0</v>
      </c>
      <c r="P143" t="s">
        <v>3</v>
      </c>
    </row>
    <row r="144" spans="1:16">
      <c r="A144">
        <v>70</v>
      </c>
      <c r="B144">
        <v>1</v>
      </c>
      <c r="D144">
        <v>1</v>
      </c>
      <c r="E144" t="s">
        <v>154</v>
      </c>
      <c r="F144" t="s">
        <v>155</v>
      </c>
      <c r="G144">
        <v>0.9</v>
      </c>
      <c r="H144">
        <v>1</v>
      </c>
      <c r="I144" t="s">
        <v>156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157</v>
      </c>
    </row>
    <row r="145" spans="1:50">
      <c r="A145">
        <v>70</v>
      </c>
      <c r="B145">
        <v>1</v>
      </c>
      <c r="D145">
        <v>2</v>
      </c>
      <c r="E145" t="s">
        <v>158</v>
      </c>
      <c r="F145" t="s">
        <v>159</v>
      </c>
      <c r="G145">
        <v>0.85</v>
      </c>
      <c r="H145">
        <v>1</v>
      </c>
      <c r="I145" t="s">
        <v>160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161</v>
      </c>
    </row>
    <row r="146" spans="1:50">
      <c r="A146">
        <v>70</v>
      </c>
      <c r="B146">
        <v>1</v>
      </c>
      <c r="D146">
        <v>3</v>
      </c>
      <c r="E146" t="s">
        <v>162</v>
      </c>
      <c r="F146" t="s">
        <v>163</v>
      </c>
      <c r="G146">
        <v>1.03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164</v>
      </c>
    </row>
    <row r="147" spans="1:50">
      <c r="A147">
        <v>70</v>
      </c>
      <c r="B147">
        <v>1</v>
      </c>
      <c r="D147">
        <v>4</v>
      </c>
      <c r="E147" t="s">
        <v>165</v>
      </c>
      <c r="F147" t="s">
        <v>166</v>
      </c>
      <c r="G147">
        <v>1.1499999999999999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167</v>
      </c>
    </row>
    <row r="148" spans="1:50">
      <c r="A148">
        <v>70</v>
      </c>
      <c r="B148">
        <v>1</v>
      </c>
      <c r="D148">
        <v>5</v>
      </c>
      <c r="E148" t="s">
        <v>168</v>
      </c>
      <c r="F148" t="s">
        <v>169</v>
      </c>
      <c r="G148">
        <v>7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49" spans="1:50">
      <c r="A149">
        <v>70</v>
      </c>
      <c r="B149">
        <v>1</v>
      </c>
      <c r="D149">
        <v>6</v>
      </c>
      <c r="E149" t="s">
        <v>170</v>
      </c>
      <c r="F149" t="s">
        <v>3</v>
      </c>
      <c r="G149">
        <v>2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3</v>
      </c>
    </row>
    <row r="151" spans="1:50">
      <c r="A151">
        <v>-1</v>
      </c>
    </row>
    <row r="153" spans="1:50">
      <c r="A153" s="3">
        <v>75</v>
      </c>
      <c r="B153" s="3" t="s">
        <v>171</v>
      </c>
      <c r="C153" s="3">
        <v>2025</v>
      </c>
      <c r="D153" s="3">
        <v>2</v>
      </c>
      <c r="E153" s="3">
        <v>0</v>
      </c>
      <c r="F153" s="3">
        <v>0</v>
      </c>
      <c r="G153" s="3">
        <v>0</v>
      </c>
      <c r="H153" s="3">
        <v>1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68160852</v>
      </c>
      <c r="O153" s="3">
        <v>1</v>
      </c>
    </row>
    <row r="154" spans="1:50">
      <c r="A154" s="5">
        <v>2</v>
      </c>
      <c r="B154" s="5" t="s">
        <v>172</v>
      </c>
      <c r="C154" s="5" t="s">
        <v>173</v>
      </c>
      <c r="D154" s="5">
        <v>0</v>
      </c>
      <c r="E154" s="5">
        <v>0</v>
      </c>
      <c r="F154" s="5">
        <v>0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>
        <v>68160853</v>
      </c>
    </row>
    <row r="155" spans="1:50">
      <c r="A155" s="5">
        <v>1</v>
      </c>
      <c r="B155" s="5" t="s">
        <v>174</v>
      </c>
      <c r="C155" s="5" t="s">
        <v>175</v>
      </c>
      <c r="D155" s="5">
        <v>2025</v>
      </c>
      <c r="E155" s="5">
        <v>6</v>
      </c>
      <c r="F155" s="5">
        <v>1</v>
      </c>
      <c r="G155" s="5">
        <v>1</v>
      </c>
      <c r="H155" s="5">
        <v>0</v>
      </c>
      <c r="I155" s="5">
        <v>2</v>
      </c>
      <c r="J155" s="5">
        <v>1</v>
      </c>
      <c r="K155" s="5">
        <v>1</v>
      </c>
      <c r="L155" s="5">
        <v>1</v>
      </c>
      <c r="M155" s="5">
        <v>1</v>
      </c>
      <c r="N155" s="5">
        <v>1</v>
      </c>
      <c r="O155" s="5">
        <v>1</v>
      </c>
      <c r="P155" s="5">
        <v>1</v>
      </c>
      <c r="Q155" s="5">
        <v>1</v>
      </c>
      <c r="R155" s="5" t="s">
        <v>3</v>
      </c>
      <c r="S155" s="5" t="s">
        <v>3</v>
      </c>
      <c r="T155" s="5" t="s">
        <v>3</v>
      </c>
      <c r="U155" s="5" t="s">
        <v>3</v>
      </c>
      <c r="V155" s="5" t="s">
        <v>3</v>
      </c>
      <c r="W155" s="5" t="s">
        <v>3</v>
      </c>
      <c r="X155" s="5" t="s">
        <v>3</v>
      </c>
      <c r="Y155" s="5" t="s">
        <v>3</v>
      </c>
      <c r="Z155" s="5" t="s">
        <v>3</v>
      </c>
      <c r="AA155" s="5" t="s">
        <v>3</v>
      </c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>
        <v>68160854</v>
      </c>
      <c r="AO155" s="5" t="s">
        <v>176</v>
      </c>
      <c r="AP155" s="5" t="s">
        <v>177</v>
      </c>
      <c r="AQ155" s="5">
        <v>45800</v>
      </c>
      <c r="AR155" s="5">
        <v>381</v>
      </c>
      <c r="AS155" s="5" t="s">
        <v>178</v>
      </c>
      <c r="AT155" s="5" t="s">
        <v>179</v>
      </c>
      <c r="AU155" s="5" t="s">
        <v>177</v>
      </c>
      <c r="AV155" s="5">
        <v>45720</v>
      </c>
      <c r="AW155" s="5">
        <v>20</v>
      </c>
      <c r="AX155" s="5" t="s">
        <v>180</v>
      </c>
    </row>
    <row r="159" spans="1:50">
      <c r="A159">
        <v>65</v>
      </c>
      <c r="C159">
        <v>1</v>
      </c>
      <c r="D159">
        <v>0</v>
      </c>
      <c r="E15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C53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181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45796</v>
      </c>
      <c r="CT12" s="1">
        <v>533</v>
      </c>
      <c r="CU12" s="1">
        <v>14</v>
      </c>
      <c r="CV12" s="1" t="s">
        <v>192</v>
      </c>
      <c r="CW12" s="1"/>
      <c r="CX12" s="1"/>
      <c r="CY12" s="1">
        <v>0</v>
      </c>
      <c r="CZ12" s="1" t="s">
        <v>15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68160852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4</v>
      </c>
      <c r="D16" s="6" t="s">
        <v>3</v>
      </c>
      <c r="E16" s="7">
        <f>ROUND((Source!F81)/1000,2)</f>
        <v>0</v>
      </c>
      <c r="F16" s="7">
        <f>ROUND((Source!F82)/1000,2)</f>
        <v>0</v>
      </c>
      <c r="G16" s="7">
        <f>ROUND((Source!F73)/1000,2)</f>
        <v>0</v>
      </c>
      <c r="H16" s="7">
        <f>ROUND((Source!F83)/1000+(Source!F84)/1000,2)</f>
        <v>18.239999999999998</v>
      </c>
      <c r="I16" s="7">
        <f>E16+F16+G16+H16</f>
        <v>18.239999999999998</v>
      </c>
      <c r="J16" s="7">
        <f>ROUND((Source!F79+Source!F78)/1000,2)</f>
        <v>8.68</v>
      </c>
      <c r="K16" s="7">
        <v>8.68</v>
      </c>
      <c r="L16" s="7">
        <v>0</v>
      </c>
      <c r="M16" s="7">
        <v>0</v>
      </c>
      <c r="N16" s="7">
        <f>I16+L16+M16</f>
        <v>18.239999999999998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8684.18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8684.18</v>
      </c>
      <c r="BB16" s="7">
        <v>0</v>
      </c>
      <c r="BC16" s="7">
        <v>0</v>
      </c>
      <c r="BD16" s="7">
        <v>18236.759999999998</v>
      </c>
      <c r="BE16" s="7">
        <v>0</v>
      </c>
      <c r="BF16" s="7">
        <v>13.84248</v>
      </c>
      <c r="BG16" s="7">
        <v>0</v>
      </c>
      <c r="BH16" s="7">
        <v>0</v>
      </c>
      <c r="BI16" s="7">
        <v>6426.28</v>
      </c>
      <c r="BJ16" s="7">
        <v>3126.3</v>
      </c>
      <c r="BK16" s="7">
        <v>18236.759999999998</v>
      </c>
    </row>
    <row r="18" spans="1:16">
      <c r="A18">
        <v>51</v>
      </c>
      <c r="E18">
        <v>0</v>
      </c>
      <c r="F18">
        <v>0</v>
      </c>
      <c r="G18">
        <v>0</v>
      </c>
      <c r="H18">
        <v>18.239999999999998</v>
      </c>
      <c r="I18">
        <v>18.239999999999998</v>
      </c>
      <c r="J18">
        <v>8.68</v>
      </c>
      <c r="K18">
        <v>8.68</v>
      </c>
      <c r="L18">
        <v>0</v>
      </c>
      <c r="M18">
        <v>0</v>
      </c>
      <c r="N18">
        <v>18.239999999999998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8684.18</v>
      </c>
      <c r="G20" s="4" t="s">
        <v>49</v>
      </c>
      <c r="H20" s="4" t="s">
        <v>50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51</v>
      </c>
      <c r="H21" s="4" t="s">
        <v>52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53</v>
      </c>
      <c r="H22" s="4" t="s">
        <v>54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55</v>
      </c>
      <c r="H23" s="4" t="s">
        <v>56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57</v>
      </c>
      <c r="H24" s="4" t="s">
        <v>58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59</v>
      </c>
      <c r="H25" s="4" t="s">
        <v>60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61</v>
      </c>
      <c r="H26" s="4" t="s">
        <v>62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63</v>
      </c>
      <c r="H27" s="4" t="s">
        <v>64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65</v>
      </c>
      <c r="H28" s="4" t="s">
        <v>66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67</v>
      </c>
      <c r="H29" s="4" t="s">
        <v>68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69</v>
      </c>
      <c r="H30" s="4" t="s">
        <v>70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71</v>
      </c>
      <c r="H31" s="4" t="s">
        <v>72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73</v>
      </c>
      <c r="H32" s="4" t="s">
        <v>74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8684.18</v>
      </c>
      <c r="G33" s="4" t="s">
        <v>75</v>
      </c>
      <c r="H33" s="4" t="s">
        <v>76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77</v>
      </c>
      <c r="H34" s="4" t="s">
        <v>78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0</v>
      </c>
      <c r="G35" s="4" t="s">
        <v>79</v>
      </c>
      <c r="H35" s="4" t="s">
        <v>80</v>
      </c>
      <c r="I35" s="4"/>
      <c r="J35" s="4"/>
      <c r="K35" s="4">
        <v>214</v>
      </c>
      <c r="L35" s="4">
        <v>16</v>
      </c>
      <c r="M35" s="4">
        <v>0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0</v>
      </c>
      <c r="G36" s="4" t="s">
        <v>81</v>
      </c>
      <c r="H36" s="4" t="s">
        <v>82</v>
      </c>
      <c r="I36" s="4"/>
      <c r="J36" s="4"/>
      <c r="K36" s="4">
        <v>215</v>
      </c>
      <c r="L36" s="4">
        <v>17</v>
      </c>
      <c r="M36" s="4">
        <v>0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1</v>
      </c>
      <c r="C37" s="4">
        <v>0</v>
      </c>
      <c r="D37" s="4">
        <v>1</v>
      </c>
      <c r="E37" s="4">
        <v>217</v>
      </c>
      <c r="F37" s="4">
        <v>18236.759999999998</v>
      </c>
      <c r="G37" s="4" t="s">
        <v>83</v>
      </c>
      <c r="H37" s="4" t="s">
        <v>84</v>
      </c>
      <c r="I37" s="4"/>
      <c r="J37" s="4"/>
      <c r="K37" s="4">
        <v>217</v>
      </c>
      <c r="L37" s="4">
        <v>18</v>
      </c>
      <c r="M37" s="4">
        <v>0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85</v>
      </c>
      <c r="H38" s="4" t="s">
        <v>86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87</v>
      </c>
      <c r="H39" s="4" t="s">
        <v>88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13.84248</v>
      </c>
      <c r="G40" s="4" t="s">
        <v>89</v>
      </c>
      <c r="H40" s="4" t="s">
        <v>90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91</v>
      </c>
      <c r="H41" s="4" t="s">
        <v>92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93</v>
      </c>
      <c r="H42" s="4" t="s">
        <v>94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95</v>
      </c>
      <c r="H43" s="4" t="s">
        <v>96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6426.28</v>
      </c>
      <c r="G44" s="4" t="s">
        <v>97</v>
      </c>
      <c r="H44" s="4" t="s">
        <v>98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3126.3</v>
      </c>
      <c r="G45" s="4" t="s">
        <v>99</v>
      </c>
      <c r="H45" s="4" t="s">
        <v>100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1</v>
      </c>
      <c r="C46" s="4">
        <v>0</v>
      </c>
      <c r="D46" s="4">
        <v>1</v>
      </c>
      <c r="E46" s="4">
        <v>224</v>
      </c>
      <c r="F46" s="4">
        <v>18236.759999999998</v>
      </c>
      <c r="G46" s="4" t="s">
        <v>101</v>
      </c>
      <c r="H46" s="4" t="s">
        <v>102</v>
      </c>
      <c r="I46" s="4"/>
      <c r="J46" s="4"/>
      <c r="K46" s="4">
        <v>224</v>
      </c>
      <c r="L46" s="4">
        <v>27</v>
      </c>
      <c r="M46" s="4">
        <v>0</v>
      </c>
      <c r="N46" s="4" t="s">
        <v>3</v>
      </c>
      <c r="O46" s="4">
        <v>2</v>
      </c>
      <c r="P46" s="4"/>
    </row>
    <row r="48" spans="1:16">
      <c r="A48">
        <v>-1</v>
      </c>
    </row>
    <row r="51" spans="1:50">
      <c r="A51" s="3">
        <v>75</v>
      </c>
      <c r="B51" s="3" t="s">
        <v>171</v>
      </c>
      <c r="C51" s="3">
        <v>2025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68160852</v>
      </c>
      <c r="O51" s="3">
        <v>1</v>
      </c>
    </row>
    <row r="52" spans="1:50">
      <c r="A52" s="5">
        <v>2</v>
      </c>
      <c r="B52" s="5" t="s">
        <v>172</v>
      </c>
      <c r="C52" s="5" t="s">
        <v>173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68160853</v>
      </c>
    </row>
    <row r="53" spans="1:50">
      <c r="A53" s="5">
        <v>1</v>
      </c>
      <c r="B53" s="5" t="s">
        <v>174</v>
      </c>
      <c r="C53" s="5" t="s">
        <v>175</v>
      </c>
      <c r="D53" s="5">
        <v>2025</v>
      </c>
      <c r="E53" s="5">
        <v>6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68160854</v>
      </c>
      <c r="AO53" s="5" t="s">
        <v>176</v>
      </c>
      <c r="AP53" s="5" t="s">
        <v>177</v>
      </c>
      <c r="AQ53" s="5">
        <v>45800</v>
      </c>
      <c r="AR53" s="5">
        <v>381</v>
      </c>
      <c r="AS53" s="5" t="s">
        <v>178</v>
      </c>
      <c r="AT53" s="5" t="s">
        <v>179</v>
      </c>
      <c r="AU53" s="5" t="s">
        <v>177</v>
      </c>
      <c r="AV53" s="5">
        <v>45720</v>
      </c>
      <c r="AW53" s="5">
        <v>20</v>
      </c>
      <c r="AX53" s="5" t="s">
        <v>180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O124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68160852</v>
      </c>
      <c r="C1">
        <v>68158861</v>
      </c>
      <c r="D1">
        <v>63497347</v>
      </c>
      <c r="E1">
        <v>114</v>
      </c>
      <c r="F1">
        <v>1</v>
      </c>
      <c r="G1">
        <v>1</v>
      </c>
      <c r="H1">
        <v>1</v>
      </c>
      <c r="I1" t="s">
        <v>182</v>
      </c>
      <c r="J1" t="s">
        <v>3</v>
      </c>
      <c r="K1" t="s">
        <v>183</v>
      </c>
      <c r="L1">
        <v>1369</v>
      </c>
      <c r="N1">
        <v>1013</v>
      </c>
      <c r="O1" t="s">
        <v>184</v>
      </c>
      <c r="P1" t="s">
        <v>184</v>
      </c>
      <c r="Q1">
        <v>1</v>
      </c>
      <c r="W1">
        <v>0</v>
      </c>
      <c r="X1">
        <v>-512803540</v>
      </c>
      <c r="Y1">
        <f>(AT1*ROUND((0.2+1),7))</f>
        <v>2.3279999999999998</v>
      </c>
      <c r="AA1">
        <v>0</v>
      </c>
      <c r="AB1">
        <v>0</v>
      </c>
      <c r="AC1">
        <v>0</v>
      </c>
      <c r="AD1">
        <v>502.98</v>
      </c>
      <c r="AE1">
        <v>0</v>
      </c>
      <c r="AF1">
        <v>0</v>
      </c>
      <c r="AG1">
        <v>0</v>
      </c>
      <c r="AH1">
        <v>502.98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1.94</v>
      </c>
      <c r="AU1" t="s">
        <v>24</v>
      </c>
      <c r="AV1">
        <v>1</v>
      </c>
      <c r="AW1">
        <v>2</v>
      </c>
      <c r="AX1">
        <v>68160869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975.78120000000001</v>
      </c>
      <c r="BN1">
        <v>1.94</v>
      </c>
      <c r="BO1">
        <v>0</v>
      </c>
      <c r="BP1">
        <v>1</v>
      </c>
      <c r="BQ1">
        <v>0</v>
      </c>
      <c r="BR1">
        <v>0</v>
      </c>
      <c r="BS1">
        <v>0</v>
      </c>
      <c r="BT1">
        <v>1170.9374399999999</v>
      </c>
      <c r="BU1">
        <v>2.3279999999999998</v>
      </c>
      <c r="BV1">
        <v>0</v>
      </c>
      <c r="BW1">
        <v>1</v>
      </c>
      <c r="CU1">
        <f>ROUND(AT1*Source!I28*AH1*AL1,2)</f>
        <v>975.78</v>
      </c>
      <c r="CV1">
        <f>ROUND(Y1*Source!I28,7)</f>
        <v>2.3279999999999998</v>
      </c>
      <c r="CW1">
        <v>0</v>
      </c>
      <c r="CX1">
        <f>ROUND(Y1*Source!I28,7)</f>
        <v>2.3279999999999998</v>
      </c>
      <c r="CY1">
        <f t="shared" ref="CY1:CY10" si="0">AD1</f>
        <v>502.98</v>
      </c>
      <c r="CZ1">
        <f t="shared" ref="CZ1:CZ10" si="1">AH1</f>
        <v>502.98</v>
      </c>
      <c r="DA1">
        <f t="shared" ref="DA1:DA10" si="2">AL1</f>
        <v>1</v>
      </c>
      <c r="DB1">
        <f>ROUND((ROUND(AT1*CZ1,2)*ROUND((0.2+1),7)),6)</f>
        <v>1170.9359999999999</v>
      </c>
      <c r="DC1">
        <f>ROUND((ROUND(AT1*AG1,2)*ROUND((0.2+1),7)),6)</f>
        <v>0</v>
      </c>
      <c r="DD1" t="s">
        <v>3</v>
      </c>
      <c r="DE1" t="s">
        <v>3</v>
      </c>
      <c r="DF1">
        <f t="shared" ref="DF1:DF10" si="3">ROUND(ROUND(AE1,2)*CX1,2)</f>
        <v>0</v>
      </c>
      <c r="DG1">
        <f t="shared" ref="DG1:DG10" si="4">ROUND(ROUND(AF1,2)*CX1,2)</f>
        <v>0</v>
      </c>
      <c r="DH1">
        <f t="shared" ref="DH1:DH10" si="5">ROUND(ROUND(AG1,2)*CX1,2)</f>
        <v>0</v>
      </c>
      <c r="DI1">
        <f t="shared" ref="DI1:DI10" si="6">ROUND(ROUND(AH1,2)*CX1,2)</f>
        <v>1170.94</v>
      </c>
      <c r="DJ1">
        <f t="shared" ref="DJ1:DJ10" si="7">DI1</f>
        <v>1170.94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68160852</v>
      </c>
      <c r="C2">
        <v>68158861</v>
      </c>
      <c r="D2">
        <v>63497375</v>
      </c>
      <c r="E2">
        <v>114</v>
      </c>
      <c r="F2">
        <v>1</v>
      </c>
      <c r="G2">
        <v>1</v>
      </c>
      <c r="H2">
        <v>1</v>
      </c>
      <c r="I2" t="s">
        <v>185</v>
      </c>
      <c r="J2" t="s">
        <v>3</v>
      </c>
      <c r="K2" t="s">
        <v>186</v>
      </c>
      <c r="L2">
        <v>1369</v>
      </c>
      <c r="N2">
        <v>1013</v>
      </c>
      <c r="O2" t="s">
        <v>184</v>
      </c>
      <c r="P2" t="s">
        <v>184</v>
      </c>
      <c r="Q2">
        <v>1</v>
      </c>
      <c r="W2">
        <v>0</v>
      </c>
      <c r="X2">
        <v>126826561</v>
      </c>
      <c r="Y2">
        <f>(AT2*ROUND((0.2+1),7))</f>
        <v>3.504</v>
      </c>
      <c r="AA2">
        <v>0</v>
      </c>
      <c r="AB2">
        <v>0</v>
      </c>
      <c r="AC2">
        <v>0</v>
      </c>
      <c r="AD2">
        <v>660.63</v>
      </c>
      <c r="AE2">
        <v>0</v>
      </c>
      <c r="AF2">
        <v>0</v>
      </c>
      <c r="AG2">
        <v>0</v>
      </c>
      <c r="AH2">
        <v>660.63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2.92</v>
      </c>
      <c r="AU2" t="s">
        <v>24</v>
      </c>
      <c r="AV2">
        <v>1</v>
      </c>
      <c r="AW2">
        <v>2</v>
      </c>
      <c r="AX2">
        <v>68160870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1929.0395999999998</v>
      </c>
      <c r="BN2">
        <v>2.92</v>
      </c>
      <c r="BO2">
        <v>0</v>
      </c>
      <c r="BP2">
        <v>1</v>
      </c>
      <c r="BQ2">
        <v>0</v>
      </c>
      <c r="BR2">
        <v>0</v>
      </c>
      <c r="BS2">
        <v>0</v>
      </c>
      <c r="BT2">
        <v>2314.8475199999998</v>
      </c>
      <c r="BU2">
        <v>3.504</v>
      </c>
      <c r="BV2">
        <v>0</v>
      </c>
      <c r="BW2">
        <v>1</v>
      </c>
      <c r="CU2">
        <f>ROUND(AT2*Source!I28*AH2*AL2,2)</f>
        <v>1929.04</v>
      </c>
      <c r="CV2">
        <f>ROUND(Y2*Source!I28,7)</f>
        <v>3.504</v>
      </c>
      <c r="CW2">
        <v>0</v>
      </c>
      <c r="CX2">
        <f>ROUND(Y2*Source!I28,7)</f>
        <v>3.504</v>
      </c>
      <c r="CY2">
        <f t="shared" si="0"/>
        <v>660.63</v>
      </c>
      <c r="CZ2">
        <f t="shared" si="1"/>
        <v>660.63</v>
      </c>
      <c r="DA2">
        <f t="shared" si="2"/>
        <v>1</v>
      </c>
      <c r="DB2">
        <f>ROUND((ROUND(AT2*CZ2,2)*ROUND((0.2+1),7)),6)</f>
        <v>2314.848</v>
      </c>
      <c r="DC2">
        <f>ROUND((ROUND(AT2*AG2,2)*ROUND((0.2+1),7)),6)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2314.85</v>
      </c>
      <c r="DJ2">
        <f t="shared" si="7"/>
        <v>2314.85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ROW(Source!A29)</f>
        <v>29</v>
      </c>
      <c r="B3">
        <v>68160852</v>
      </c>
      <c r="C3">
        <v>68158866</v>
      </c>
      <c r="D3">
        <v>63497347</v>
      </c>
      <c r="E3">
        <v>114</v>
      </c>
      <c r="F3">
        <v>1</v>
      </c>
      <c r="G3">
        <v>1</v>
      </c>
      <c r="H3">
        <v>1</v>
      </c>
      <c r="I3" t="s">
        <v>182</v>
      </c>
      <c r="J3" t="s">
        <v>3</v>
      </c>
      <c r="K3" t="s">
        <v>183</v>
      </c>
      <c r="L3">
        <v>1369</v>
      </c>
      <c r="N3">
        <v>1013</v>
      </c>
      <c r="O3" t="s">
        <v>184</v>
      </c>
      <c r="P3" t="s">
        <v>184</v>
      </c>
      <c r="Q3">
        <v>1</v>
      </c>
      <c r="W3">
        <v>0</v>
      </c>
      <c r="X3">
        <v>-512803540</v>
      </c>
      <c r="Y3">
        <f>(AT3*ROUND((0.2+1),7))</f>
        <v>0.69599999999999995</v>
      </c>
      <c r="AA3">
        <v>0</v>
      </c>
      <c r="AB3">
        <v>0</v>
      </c>
      <c r="AC3">
        <v>0</v>
      </c>
      <c r="AD3">
        <v>502.98</v>
      </c>
      <c r="AE3">
        <v>0</v>
      </c>
      <c r="AF3">
        <v>0</v>
      </c>
      <c r="AG3">
        <v>0</v>
      </c>
      <c r="AH3">
        <v>502.98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0.57999999999999996</v>
      </c>
      <c r="AU3" t="s">
        <v>24</v>
      </c>
      <c r="AV3">
        <v>1</v>
      </c>
      <c r="AW3">
        <v>2</v>
      </c>
      <c r="AX3">
        <v>68160871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291.72839999999997</v>
      </c>
      <c r="BN3">
        <v>0.57999999999999996</v>
      </c>
      <c r="BO3">
        <v>0</v>
      </c>
      <c r="BP3">
        <v>1</v>
      </c>
      <c r="BQ3">
        <v>0</v>
      </c>
      <c r="BR3">
        <v>0</v>
      </c>
      <c r="BS3">
        <v>0</v>
      </c>
      <c r="BT3">
        <v>350.07407999999998</v>
      </c>
      <c r="BU3">
        <v>0.69599999999999995</v>
      </c>
      <c r="BV3">
        <v>0</v>
      </c>
      <c r="BW3">
        <v>1</v>
      </c>
      <c r="CU3">
        <f>ROUND(AT3*Source!I29*AH3*AL3,2)</f>
        <v>365.24</v>
      </c>
      <c r="CV3">
        <f>ROUND(Y3*Source!I29,7)</f>
        <v>0.87139200000000006</v>
      </c>
      <c r="CW3">
        <v>0</v>
      </c>
      <c r="CX3">
        <f>ROUND(Y3*Source!I29,7)</f>
        <v>0.87139200000000006</v>
      </c>
      <c r="CY3">
        <f t="shared" si="0"/>
        <v>502.98</v>
      </c>
      <c r="CZ3">
        <f t="shared" si="1"/>
        <v>502.98</v>
      </c>
      <c r="DA3">
        <f t="shared" si="2"/>
        <v>1</v>
      </c>
      <c r="DB3">
        <f>ROUND((ROUND(AT3*CZ3,2)*ROUND((0.2+1),7)),6)</f>
        <v>350.07600000000002</v>
      </c>
      <c r="DC3">
        <f>ROUND((ROUND(AT3*AG3,2)*ROUND((0.2+1),7)),6)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438.29</v>
      </c>
      <c r="DJ3">
        <f t="shared" si="7"/>
        <v>438.29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>
      <c r="A4">
        <f>ROW(Source!A29)</f>
        <v>29</v>
      </c>
      <c r="B4">
        <v>68160852</v>
      </c>
      <c r="C4">
        <v>68158866</v>
      </c>
      <c r="D4">
        <v>63497375</v>
      </c>
      <c r="E4">
        <v>114</v>
      </c>
      <c r="F4">
        <v>1</v>
      </c>
      <c r="G4">
        <v>1</v>
      </c>
      <c r="H4">
        <v>1</v>
      </c>
      <c r="I4" t="s">
        <v>185</v>
      </c>
      <c r="J4" t="s">
        <v>3</v>
      </c>
      <c r="K4" t="s">
        <v>186</v>
      </c>
      <c r="L4">
        <v>1369</v>
      </c>
      <c r="N4">
        <v>1013</v>
      </c>
      <c r="O4" t="s">
        <v>184</v>
      </c>
      <c r="P4" t="s">
        <v>184</v>
      </c>
      <c r="Q4">
        <v>1</v>
      </c>
      <c r="W4">
        <v>0</v>
      </c>
      <c r="X4">
        <v>126826561</v>
      </c>
      <c r="Y4">
        <f>(AT4*ROUND((0.2+1),7))</f>
        <v>1.044</v>
      </c>
      <c r="AA4">
        <v>0</v>
      </c>
      <c r="AB4">
        <v>0</v>
      </c>
      <c r="AC4">
        <v>0</v>
      </c>
      <c r="AD4">
        <v>660.63</v>
      </c>
      <c r="AE4">
        <v>0</v>
      </c>
      <c r="AF4">
        <v>0</v>
      </c>
      <c r="AG4">
        <v>0</v>
      </c>
      <c r="AH4">
        <v>660.63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0.87</v>
      </c>
      <c r="AU4" t="s">
        <v>24</v>
      </c>
      <c r="AV4">
        <v>1</v>
      </c>
      <c r="AW4">
        <v>2</v>
      </c>
      <c r="AX4">
        <v>68160872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574.74810000000002</v>
      </c>
      <c r="BN4">
        <v>0.87</v>
      </c>
      <c r="BO4">
        <v>0</v>
      </c>
      <c r="BP4">
        <v>1</v>
      </c>
      <c r="BQ4">
        <v>0</v>
      </c>
      <c r="BR4">
        <v>0</v>
      </c>
      <c r="BS4">
        <v>0</v>
      </c>
      <c r="BT4">
        <v>689.69772</v>
      </c>
      <c r="BU4">
        <v>1.044</v>
      </c>
      <c r="BV4">
        <v>0</v>
      </c>
      <c r="BW4">
        <v>1</v>
      </c>
      <c r="CU4">
        <f>ROUND(AT4*Source!I29*AH4*AL4,2)</f>
        <v>719.58</v>
      </c>
      <c r="CV4">
        <f>ROUND(Y4*Source!I29,7)</f>
        <v>1.307088</v>
      </c>
      <c r="CW4">
        <v>0</v>
      </c>
      <c r="CX4">
        <f>ROUND(Y4*Source!I29,7)</f>
        <v>1.307088</v>
      </c>
      <c r="CY4">
        <f t="shared" si="0"/>
        <v>660.63</v>
      </c>
      <c r="CZ4">
        <f t="shared" si="1"/>
        <v>660.63</v>
      </c>
      <c r="DA4">
        <f t="shared" si="2"/>
        <v>1</v>
      </c>
      <c r="DB4">
        <f>ROUND((ROUND(AT4*CZ4,2)*ROUND((0.2+1),7)),6)</f>
        <v>689.7</v>
      </c>
      <c r="DC4">
        <f>ROUND((ROUND(AT4*AG4,2)*ROUND((0.2+1),7)),6)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863.5</v>
      </c>
      <c r="DJ4">
        <f t="shared" si="7"/>
        <v>863.5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ROW(Source!A30)</f>
        <v>30</v>
      </c>
      <c r="B5">
        <v>68160852</v>
      </c>
      <c r="C5">
        <v>68158871</v>
      </c>
      <c r="D5">
        <v>63497351</v>
      </c>
      <c r="E5">
        <v>114</v>
      </c>
      <c r="F5">
        <v>1</v>
      </c>
      <c r="G5">
        <v>1</v>
      </c>
      <c r="H5">
        <v>1</v>
      </c>
      <c r="I5" t="s">
        <v>187</v>
      </c>
      <c r="J5" t="s">
        <v>3</v>
      </c>
      <c r="K5" t="s">
        <v>188</v>
      </c>
      <c r="L5">
        <v>1369</v>
      </c>
      <c r="N5">
        <v>1013</v>
      </c>
      <c r="O5" t="s">
        <v>184</v>
      </c>
      <c r="P5" t="s">
        <v>184</v>
      </c>
      <c r="Q5">
        <v>1</v>
      </c>
      <c r="W5">
        <v>0</v>
      </c>
      <c r="X5">
        <v>286205319</v>
      </c>
      <c r="Y5">
        <f>AT5</f>
        <v>6.48</v>
      </c>
      <c r="AA5">
        <v>0</v>
      </c>
      <c r="AB5">
        <v>0</v>
      </c>
      <c r="AC5">
        <v>0</v>
      </c>
      <c r="AD5">
        <v>675.65</v>
      </c>
      <c r="AE5">
        <v>0</v>
      </c>
      <c r="AF5">
        <v>0</v>
      </c>
      <c r="AG5">
        <v>0</v>
      </c>
      <c r="AH5">
        <v>675.65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6.48</v>
      </c>
      <c r="AU5" t="s">
        <v>3</v>
      </c>
      <c r="AV5">
        <v>1</v>
      </c>
      <c r="AW5">
        <v>2</v>
      </c>
      <c r="AX5">
        <v>68160873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4378.2120000000004</v>
      </c>
      <c r="BN5">
        <v>6.48</v>
      </c>
      <c r="BO5">
        <v>0</v>
      </c>
      <c r="BP5">
        <v>1</v>
      </c>
      <c r="BQ5">
        <v>0</v>
      </c>
      <c r="BR5">
        <v>0</v>
      </c>
      <c r="BS5">
        <v>0</v>
      </c>
      <c r="BT5">
        <v>4378.2120000000004</v>
      </c>
      <c r="BU5">
        <v>6.48</v>
      </c>
      <c r="BV5">
        <v>0</v>
      </c>
      <c r="BW5">
        <v>1</v>
      </c>
      <c r="CU5">
        <f>ROUND(AT5*Source!I30*AH5*AL5,2)</f>
        <v>43.78</v>
      </c>
      <c r="CV5">
        <f>ROUND(Y5*Source!I30,7)</f>
        <v>6.4799999999999996E-2</v>
      </c>
      <c r="CW5">
        <v>0</v>
      </c>
      <c r="CX5">
        <f>ROUND(Y5*Source!I30,7)</f>
        <v>6.4799999999999996E-2</v>
      </c>
      <c r="CY5">
        <f t="shared" si="0"/>
        <v>675.65</v>
      </c>
      <c r="CZ5">
        <f t="shared" si="1"/>
        <v>675.65</v>
      </c>
      <c r="DA5">
        <f t="shared" si="2"/>
        <v>1</v>
      </c>
      <c r="DB5">
        <f>ROUND(ROUND(AT5*CZ5,2),6)</f>
        <v>4378.21</v>
      </c>
      <c r="DC5">
        <f>ROUND(ROUND(AT5*AG5,2),6)</f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43.78</v>
      </c>
      <c r="DJ5">
        <f t="shared" si="7"/>
        <v>43.78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ROW(Source!A30)</f>
        <v>30</v>
      </c>
      <c r="B6">
        <v>68160852</v>
      </c>
      <c r="C6">
        <v>68158871</v>
      </c>
      <c r="D6">
        <v>63497375</v>
      </c>
      <c r="E6">
        <v>114</v>
      </c>
      <c r="F6">
        <v>1</v>
      </c>
      <c r="G6">
        <v>1</v>
      </c>
      <c r="H6">
        <v>1</v>
      </c>
      <c r="I6" t="s">
        <v>185</v>
      </c>
      <c r="J6" t="s">
        <v>3</v>
      </c>
      <c r="K6" t="s">
        <v>186</v>
      </c>
      <c r="L6">
        <v>1369</v>
      </c>
      <c r="N6">
        <v>1013</v>
      </c>
      <c r="O6" t="s">
        <v>184</v>
      </c>
      <c r="P6" t="s">
        <v>184</v>
      </c>
      <c r="Q6">
        <v>1</v>
      </c>
      <c r="W6">
        <v>0</v>
      </c>
      <c r="X6">
        <v>126826561</v>
      </c>
      <c r="Y6">
        <f>AT6</f>
        <v>6.48</v>
      </c>
      <c r="AA6">
        <v>0</v>
      </c>
      <c r="AB6">
        <v>0</v>
      </c>
      <c r="AC6">
        <v>0</v>
      </c>
      <c r="AD6">
        <v>660.63</v>
      </c>
      <c r="AE6">
        <v>0</v>
      </c>
      <c r="AF6">
        <v>0</v>
      </c>
      <c r="AG6">
        <v>0</v>
      </c>
      <c r="AH6">
        <v>660.63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6.48</v>
      </c>
      <c r="AU6" t="s">
        <v>3</v>
      </c>
      <c r="AV6">
        <v>1</v>
      </c>
      <c r="AW6">
        <v>2</v>
      </c>
      <c r="AX6">
        <v>68160874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4280.8824000000004</v>
      </c>
      <c r="BN6">
        <v>6.48</v>
      </c>
      <c r="BO6">
        <v>0</v>
      </c>
      <c r="BP6">
        <v>1</v>
      </c>
      <c r="BQ6">
        <v>0</v>
      </c>
      <c r="BR6">
        <v>0</v>
      </c>
      <c r="BS6">
        <v>0</v>
      </c>
      <c r="BT6">
        <v>4280.8824000000004</v>
      </c>
      <c r="BU6">
        <v>6.48</v>
      </c>
      <c r="BV6">
        <v>0</v>
      </c>
      <c r="BW6">
        <v>1</v>
      </c>
      <c r="CU6">
        <f>ROUND(AT6*Source!I30*AH6*AL6,2)</f>
        <v>42.81</v>
      </c>
      <c r="CV6">
        <f>ROUND(Y6*Source!I30,7)</f>
        <v>6.4799999999999996E-2</v>
      </c>
      <c r="CW6">
        <v>0</v>
      </c>
      <c r="CX6">
        <f>ROUND(Y6*Source!I30,7)</f>
        <v>6.4799999999999996E-2</v>
      </c>
      <c r="CY6">
        <f t="shared" si="0"/>
        <v>660.63</v>
      </c>
      <c r="CZ6">
        <f t="shared" si="1"/>
        <v>660.63</v>
      </c>
      <c r="DA6">
        <f t="shared" si="2"/>
        <v>1</v>
      </c>
      <c r="DB6">
        <f>ROUND(ROUND(AT6*CZ6,2),6)</f>
        <v>4280.88</v>
      </c>
      <c r="DC6">
        <f>ROUND(ROUND(AT6*AG6,2),6)</f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42.81</v>
      </c>
      <c r="DJ6">
        <f t="shared" si="7"/>
        <v>42.81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ROW(Source!A31)</f>
        <v>31</v>
      </c>
      <c r="B7">
        <v>68160852</v>
      </c>
      <c r="C7">
        <v>68158876</v>
      </c>
      <c r="D7">
        <v>63497351</v>
      </c>
      <c r="E7">
        <v>114</v>
      </c>
      <c r="F7">
        <v>1</v>
      </c>
      <c r="G7">
        <v>1</v>
      </c>
      <c r="H7">
        <v>1</v>
      </c>
      <c r="I7" t="s">
        <v>187</v>
      </c>
      <c r="J7" t="s">
        <v>3</v>
      </c>
      <c r="K7" t="s">
        <v>188</v>
      </c>
      <c r="L7">
        <v>1369</v>
      </c>
      <c r="N7">
        <v>1013</v>
      </c>
      <c r="O7" t="s">
        <v>184</v>
      </c>
      <c r="P7" t="s">
        <v>184</v>
      </c>
      <c r="Q7">
        <v>1</v>
      </c>
      <c r="W7">
        <v>0</v>
      </c>
      <c r="X7">
        <v>286205319</v>
      </c>
      <c r="Y7">
        <f>AT7</f>
        <v>0.5</v>
      </c>
      <c r="AA7">
        <v>0</v>
      </c>
      <c r="AB7">
        <v>0</v>
      </c>
      <c r="AC7">
        <v>0</v>
      </c>
      <c r="AD7">
        <v>675.65</v>
      </c>
      <c r="AE7">
        <v>0</v>
      </c>
      <c r="AF7">
        <v>0</v>
      </c>
      <c r="AG7">
        <v>0</v>
      </c>
      <c r="AH7">
        <v>675.65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0.5</v>
      </c>
      <c r="AU7" t="s">
        <v>3</v>
      </c>
      <c r="AV7">
        <v>1</v>
      </c>
      <c r="AW7">
        <v>2</v>
      </c>
      <c r="AX7">
        <v>68160875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337.82499999999999</v>
      </c>
      <c r="BN7">
        <v>0.5</v>
      </c>
      <c r="BO7">
        <v>0</v>
      </c>
      <c r="BP7">
        <v>1</v>
      </c>
      <c r="BQ7">
        <v>0</v>
      </c>
      <c r="BR7">
        <v>0</v>
      </c>
      <c r="BS7">
        <v>0</v>
      </c>
      <c r="BT7">
        <v>337.82499999999999</v>
      </c>
      <c r="BU7">
        <v>0.5</v>
      </c>
      <c r="BV7">
        <v>0</v>
      </c>
      <c r="BW7">
        <v>1</v>
      </c>
      <c r="CU7">
        <f>ROUND(AT7*Source!I31*AH7*AL7,2)</f>
        <v>337.83</v>
      </c>
      <c r="CV7">
        <f>ROUND(Y7*Source!I31,7)</f>
        <v>0.5</v>
      </c>
      <c r="CW7">
        <v>0</v>
      </c>
      <c r="CX7">
        <f>ROUND(Y7*Source!I31,7)</f>
        <v>0.5</v>
      </c>
      <c r="CY7">
        <f t="shared" si="0"/>
        <v>675.65</v>
      </c>
      <c r="CZ7">
        <f t="shared" si="1"/>
        <v>675.65</v>
      </c>
      <c r="DA7">
        <f t="shared" si="2"/>
        <v>1</v>
      </c>
      <c r="DB7">
        <f>ROUND(ROUND(AT7*CZ7,2),6)</f>
        <v>337.83</v>
      </c>
      <c r="DC7">
        <f>ROUND(ROUND(AT7*AG7,2),6)</f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337.83</v>
      </c>
      <c r="DJ7">
        <f t="shared" si="7"/>
        <v>337.83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ROW(Source!A31)</f>
        <v>31</v>
      </c>
      <c r="B8">
        <v>68160852</v>
      </c>
      <c r="C8">
        <v>68158876</v>
      </c>
      <c r="D8">
        <v>63497375</v>
      </c>
      <c r="E8">
        <v>114</v>
      </c>
      <c r="F8">
        <v>1</v>
      </c>
      <c r="G8">
        <v>1</v>
      </c>
      <c r="H8">
        <v>1</v>
      </c>
      <c r="I8" t="s">
        <v>185</v>
      </c>
      <c r="J8" t="s">
        <v>3</v>
      </c>
      <c r="K8" t="s">
        <v>186</v>
      </c>
      <c r="L8">
        <v>1369</v>
      </c>
      <c r="N8">
        <v>1013</v>
      </c>
      <c r="O8" t="s">
        <v>184</v>
      </c>
      <c r="P8" t="s">
        <v>184</v>
      </c>
      <c r="Q8">
        <v>1</v>
      </c>
      <c r="W8">
        <v>0</v>
      </c>
      <c r="X8">
        <v>126826561</v>
      </c>
      <c r="Y8">
        <f>AT8</f>
        <v>0.5</v>
      </c>
      <c r="AA8">
        <v>0</v>
      </c>
      <c r="AB8">
        <v>0</v>
      </c>
      <c r="AC8">
        <v>0</v>
      </c>
      <c r="AD8">
        <v>660.63</v>
      </c>
      <c r="AE8">
        <v>0</v>
      </c>
      <c r="AF8">
        <v>0</v>
      </c>
      <c r="AG8">
        <v>0</v>
      </c>
      <c r="AH8">
        <v>660.63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0.5</v>
      </c>
      <c r="AU8" t="s">
        <v>3</v>
      </c>
      <c r="AV8">
        <v>1</v>
      </c>
      <c r="AW8">
        <v>2</v>
      </c>
      <c r="AX8">
        <v>68160876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330.315</v>
      </c>
      <c r="BN8">
        <v>0.5</v>
      </c>
      <c r="BO8">
        <v>0</v>
      </c>
      <c r="BP8">
        <v>1</v>
      </c>
      <c r="BQ8">
        <v>0</v>
      </c>
      <c r="BR8">
        <v>0</v>
      </c>
      <c r="BS8">
        <v>0</v>
      </c>
      <c r="BT8">
        <v>330.315</v>
      </c>
      <c r="BU8">
        <v>0.5</v>
      </c>
      <c r="BV8">
        <v>0</v>
      </c>
      <c r="BW8">
        <v>1</v>
      </c>
      <c r="CU8">
        <f>ROUND(AT8*Source!I31*AH8*AL8,2)</f>
        <v>330.32</v>
      </c>
      <c r="CV8">
        <f>ROUND(Y8*Source!I31,7)</f>
        <v>0.5</v>
      </c>
      <c r="CW8">
        <v>0</v>
      </c>
      <c r="CX8">
        <f>ROUND(Y8*Source!I31,7)</f>
        <v>0.5</v>
      </c>
      <c r="CY8">
        <f t="shared" si="0"/>
        <v>660.63</v>
      </c>
      <c r="CZ8">
        <f t="shared" si="1"/>
        <v>660.63</v>
      </c>
      <c r="DA8">
        <f t="shared" si="2"/>
        <v>1</v>
      </c>
      <c r="DB8">
        <f>ROUND(ROUND(AT8*CZ8,2),6)</f>
        <v>330.32</v>
      </c>
      <c r="DC8">
        <f>ROUND(ROUND(AT8*AG8,2),6)</f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330.32</v>
      </c>
      <c r="DJ8">
        <f t="shared" si="7"/>
        <v>330.32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ROW(Source!A32)</f>
        <v>32</v>
      </c>
      <c r="B9">
        <v>68160852</v>
      </c>
      <c r="C9">
        <v>68158881</v>
      </c>
      <c r="D9">
        <v>63497351</v>
      </c>
      <c r="E9">
        <v>114</v>
      </c>
      <c r="F9">
        <v>1</v>
      </c>
      <c r="G9">
        <v>1</v>
      </c>
      <c r="H9">
        <v>1</v>
      </c>
      <c r="I9" t="s">
        <v>187</v>
      </c>
      <c r="J9" t="s">
        <v>3</v>
      </c>
      <c r="K9" t="s">
        <v>188</v>
      </c>
      <c r="L9">
        <v>1369</v>
      </c>
      <c r="N9">
        <v>1013</v>
      </c>
      <c r="O9" t="s">
        <v>184</v>
      </c>
      <c r="P9" t="s">
        <v>184</v>
      </c>
      <c r="Q9">
        <v>1</v>
      </c>
      <c r="W9">
        <v>0</v>
      </c>
      <c r="X9">
        <v>286205319</v>
      </c>
      <c r="Y9">
        <f>(AT9*ROUND((0.2+1),7))</f>
        <v>0.97199999999999998</v>
      </c>
      <c r="AA9">
        <v>0</v>
      </c>
      <c r="AB9">
        <v>0</v>
      </c>
      <c r="AC9">
        <v>0</v>
      </c>
      <c r="AD9">
        <v>675.65</v>
      </c>
      <c r="AE9">
        <v>0</v>
      </c>
      <c r="AF9">
        <v>0</v>
      </c>
      <c r="AG9">
        <v>0</v>
      </c>
      <c r="AH9">
        <v>675.65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0.81</v>
      </c>
      <c r="AU9" t="s">
        <v>24</v>
      </c>
      <c r="AV9">
        <v>1</v>
      </c>
      <c r="AW9">
        <v>2</v>
      </c>
      <c r="AX9">
        <v>68160877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547.27650000000006</v>
      </c>
      <c r="BN9">
        <v>0.81</v>
      </c>
      <c r="BO9">
        <v>0</v>
      </c>
      <c r="BP9">
        <v>1</v>
      </c>
      <c r="BQ9">
        <v>0</v>
      </c>
      <c r="BR9">
        <v>0</v>
      </c>
      <c r="BS9">
        <v>0</v>
      </c>
      <c r="BT9">
        <v>656.73179999999991</v>
      </c>
      <c r="BU9">
        <v>0.97199999999999998</v>
      </c>
      <c r="BV9">
        <v>0</v>
      </c>
      <c r="BW9">
        <v>1</v>
      </c>
      <c r="CU9">
        <f>ROUND(AT9*Source!I32*AH9*AL9,2)</f>
        <v>1641.83</v>
      </c>
      <c r="CV9">
        <f>ROUND(Y9*Source!I32,7)</f>
        <v>2.9159999999999999</v>
      </c>
      <c r="CW9">
        <v>0</v>
      </c>
      <c r="CX9">
        <f>ROUND(Y9*Source!I32,7)</f>
        <v>2.9159999999999999</v>
      </c>
      <c r="CY9">
        <f t="shared" si="0"/>
        <v>675.65</v>
      </c>
      <c r="CZ9">
        <f t="shared" si="1"/>
        <v>675.65</v>
      </c>
      <c r="DA9">
        <f t="shared" si="2"/>
        <v>1</v>
      </c>
      <c r="DB9">
        <f>ROUND((ROUND(AT9*CZ9,2)*ROUND((0.2+1),7)),6)</f>
        <v>656.73599999999999</v>
      </c>
      <c r="DC9">
        <f>ROUND((ROUND(AT9*AG9,2)*ROUND((0.2+1),7)),6)</f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1970.2</v>
      </c>
      <c r="DJ9">
        <f t="shared" si="7"/>
        <v>1970.2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ROW(Source!A32)</f>
        <v>32</v>
      </c>
      <c r="B10">
        <v>68160852</v>
      </c>
      <c r="C10">
        <v>68158881</v>
      </c>
      <c r="D10">
        <v>63497375</v>
      </c>
      <c r="E10">
        <v>114</v>
      </c>
      <c r="F10">
        <v>1</v>
      </c>
      <c r="G10">
        <v>1</v>
      </c>
      <c r="H10">
        <v>1</v>
      </c>
      <c r="I10" t="s">
        <v>185</v>
      </c>
      <c r="J10" t="s">
        <v>3</v>
      </c>
      <c r="K10" t="s">
        <v>186</v>
      </c>
      <c r="L10">
        <v>1369</v>
      </c>
      <c r="N10">
        <v>1013</v>
      </c>
      <c r="O10" t="s">
        <v>184</v>
      </c>
      <c r="P10" t="s">
        <v>184</v>
      </c>
      <c r="Q10">
        <v>1</v>
      </c>
      <c r="W10">
        <v>0</v>
      </c>
      <c r="X10">
        <v>126826561</v>
      </c>
      <c r="Y10">
        <f>(AT10*ROUND((0.2+1),7))</f>
        <v>0.97199999999999998</v>
      </c>
      <c r="AA10">
        <v>0</v>
      </c>
      <c r="AB10">
        <v>0</v>
      </c>
      <c r="AC10">
        <v>0</v>
      </c>
      <c r="AD10">
        <v>660.63</v>
      </c>
      <c r="AE10">
        <v>0</v>
      </c>
      <c r="AF10">
        <v>0</v>
      </c>
      <c r="AG10">
        <v>0</v>
      </c>
      <c r="AH10">
        <v>660.63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24</v>
      </c>
      <c r="AV10">
        <v>1</v>
      </c>
      <c r="AW10">
        <v>2</v>
      </c>
      <c r="AX10">
        <v>68160878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535.11030000000005</v>
      </c>
      <c r="BN10">
        <v>0.81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642.13235999999995</v>
      </c>
      <c r="BU10">
        <v>0.97199999999999998</v>
      </c>
      <c r="BV10">
        <v>0</v>
      </c>
      <c r="BW10">
        <v>1</v>
      </c>
      <c r="CU10">
        <f>ROUND(AT10*Source!I32*AH10*AL10,2)</f>
        <v>1605.33</v>
      </c>
      <c r="CV10">
        <f>ROUND(Y10*Source!I32,7)</f>
        <v>2.9159999999999999</v>
      </c>
      <c r="CW10">
        <v>0</v>
      </c>
      <c r="CX10">
        <f>ROUND(Y10*Source!I32,7)</f>
        <v>2.9159999999999999</v>
      </c>
      <c r="CY10">
        <f t="shared" si="0"/>
        <v>660.63</v>
      </c>
      <c r="CZ10">
        <f t="shared" si="1"/>
        <v>660.63</v>
      </c>
      <c r="DA10">
        <f t="shared" si="2"/>
        <v>1</v>
      </c>
      <c r="DB10">
        <f>ROUND((ROUND(AT10*CZ10,2)*ROUND((0.2+1),7)),6)</f>
        <v>642.13199999999995</v>
      </c>
      <c r="DC10">
        <f>ROUND((ROUND(AT10*AG10,2)*ROUND((0.2+1),7)),6)</f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1926.4</v>
      </c>
      <c r="DJ10">
        <f t="shared" si="7"/>
        <v>1926.4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24" spans="9:9">
      <c r="I1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10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68160869</v>
      </c>
      <c r="C1">
        <v>68158861</v>
      </c>
      <c r="D1">
        <v>63497347</v>
      </c>
      <c r="E1">
        <v>114</v>
      </c>
      <c r="F1">
        <v>1</v>
      </c>
      <c r="G1">
        <v>1</v>
      </c>
      <c r="H1">
        <v>1</v>
      </c>
      <c r="I1" t="s">
        <v>182</v>
      </c>
      <c r="J1" t="s">
        <v>3</v>
      </c>
      <c r="K1" t="s">
        <v>183</v>
      </c>
      <c r="L1">
        <v>1369</v>
      </c>
      <c r="N1">
        <v>1013</v>
      </c>
      <c r="O1" t="s">
        <v>184</v>
      </c>
      <c r="P1" t="s">
        <v>184</v>
      </c>
      <c r="Q1">
        <v>1</v>
      </c>
      <c r="X1">
        <v>1.94</v>
      </c>
      <c r="Y1">
        <v>0</v>
      </c>
      <c r="Z1">
        <v>0</v>
      </c>
      <c r="AA1">
        <v>0</v>
      </c>
      <c r="AB1">
        <v>502.98</v>
      </c>
      <c r="AC1">
        <v>0</v>
      </c>
      <c r="AD1">
        <v>1</v>
      </c>
      <c r="AE1">
        <v>1</v>
      </c>
      <c r="AF1" t="s">
        <v>24</v>
      </c>
      <c r="AG1">
        <v>2.3279999999999998</v>
      </c>
      <c r="AH1">
        <v>2</v>
      </c>
      <c r="AI1">
        <v>68160869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68160870</v>
      </c>
      <c r="C2">
        <v>68158861</v>
      </c>
      <c r="D2">
        <v>63497375</v>
      </c>
      <c r="E2">
        <v>114</v>
      </c>
      <c r="F2">
        <v>1</v>
      </c>
      <c r="G2">
        <v>1</v>
      </c>
      <c r="H2">
        <v>1</v>
      </c>
      <c r="I2" t="s">
        <v>185</v>
      </c>
      <c r="J2" t="s">
        <v>3</v>
      </c>
      <c r="K2" t="s">
        <v>186</v>
      </c>
      <c r="L2">
        <v>1369</v>
      </c>
      <c r="N2">
        <v>1013</v>
      </c>
      <c r="O2" t="s">
        <v>184</v>
      </c>
      <c r="P2" t="s">
        <v>184</v>
      </c>
      <c r="Q2">
        <v>1</v>
      </c>
      <c r="X2">
        <v>2.92</v>
      </c>
      <c r="Y2">
        <v>0</v>
      </c>
      <c r="Z2">
        <v>0</v>
      </c>
      <c r="AA2">
        <v>0</v>
      </c>
      <c r="AB2">
        <v>660.63</v>
      </c>
      <c r="AC2">
        <v>0</v>
      </c>
      <c r="AD2">
        <v>1</v>
      </c>
      <c r="AE2">
        <v>1</v>
      </c>
      <c r="AF2" t="s">
        <v>24</v>
      </c>
      <c r="AG2">
        <v>3.504</v>
      </c>
      <c r="AH2">
        <v>2</v>
      </c>
      <c r="AI2">
        <v>68160870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ROW(Source!A29)</f>
        <v>29</v>
      </c>
      <c r="B3">
        <v>68160871</v>
      </c>
      <c r="C3">
        <v>68158866</v>
      </c>
      <c r="D3">
        <v>63497347</v>
      </c>
      <c r="E3">
        <v>114</v>
      </c>
      <c r="F3">
        <v>1</v>
      </c>
      <c r="G3">
        <v>1</v>
      </c>
      <c r="H3">
        <v>1</v>
      </c>
      <c r="I3" t="s">
        <v>182</v>
      </c>
      <c r="J3" t="s">
        <v>3</v>
      </c>
      <c r="K3" t="s">
        <v>183</v>
      </c>
      <c r="L3">
        <v>1369</v>
      </c>
      <c r="N3">
        <v>1013</v>
      </c>
      <c r="O3" t="s">
        <v>184</v>
      </c>
      <c r="P3" t="s">
        <v>184</v>
      </c>
      <c r="Q3">
        <v>1</v>
      </c>
      <c r="X3">
        <v>0.57999999999999996</v>
      </c>
      <c r="Y3">
        <v>0</v>
      </c>
      <c r="Z3">
        <v>0</v>
      </c>
      <c r="AA3">
        <v>0</v>
      </c>
      <c r="AB3">
        <v>502.98</v>
      </c>
      <c r="AC3">
        <v>0</v>
      </c>
      <c r="AD3">
        <v>1</v>
      </c>
      <c r="AE3">
        <v>1</v>
      </c>
      <c r="AF3" t="s">
        <v>24</v>
      </c>
      <c r="AG3">
        <v>0.69599999999999995</v>
      </c>
      <c r="AH3">
        <v>2</v>
      </c>
      <c r="AI3">
        <v>68160871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ROW(Source!A29)</f>
        <v>29</v>
      </c>
      <c r="B4">
        <v>68160872</v>
      </c>
      <c r="C4">
        <v>68158866</v>
      </c>
      <c r="D4">
        <v>63497375</v>
      </c>
      <c r="E4">
        <v>114</v>
      </c>
      <c r="F4">
        <v>1</v>
      </c>
      <c r="G4">
        <v>1</v>
      </c>
      <c r="H4">
        <v>1</v>
      </c>
      <c r="I4" t="s">
        <v>185</v>
      </c>
      <c r="J4" t="s">
        <v>3</v>
      </c>
      <c r="K4" t="s">
        <v>186</v>
      </c>
      <c r="L4">
        <v>1369</v>
      </c>
      <c r="N4">
        <v>1013</v>
      </c>
      <c r="O4" t="s">
        <v>184</v>
      </c>
      <c r="P4" t="s">
        <v>184</v>
      </c>
      <c r="Q4">
        <v>1</v>
      </c>
      <c r="X4">
        <v>0.87</v>
      </c>
      <c r="Y4">
        <v>0</v>
      </c>
      <c r="Z4">
        <v>0</v>
      </c>
      <c r="AA4">
        <v>0</v>
      </c>
      <c r="AB4">
        <v>660.63</v>
      </c>
      <c r="AC4">
        <v>0</v>
      </c>
      <c r="AD4">
        <v>1</v>
      </c>
      <c r="AE4">
        <v>1</v>
      </c>
      <c r="AF4" t="s">
        <v>24</v>
      </c>
      <c r="AG4">
        <v>1.044</v>
      </c>
      <c r="AH4">
        <v>2</v>
      </c>
      <c r="AI4">
        <v>68160872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ROW(Source!A30)</f>
        <v>30</v>
      </c>
      <c r="B5">
        <v>68160873</v>
      </c>
      <c r="C5">
        <v>68158871</v>
      </c>
      <c r="D5">
        <v>63497351</v>
      </c>
      <c r="E5">
        <v>114</v>
      </c>
      <c r="F5">
        <v>1</v>
      </c>
      <c r="G5">
        <v>1</v>
      </c>
      <c r="H5">
        <v>1</v>
      </c>
      <c r="I5" t="s">
        <v>187</v>
      </c>
      <c r="J5" t="s">
        <v>3</v>
      </c>
      <c r="K5" t="s">
        <v>188</v>
      </c>
      <c r="L5">
        <v>1369</v>
      </c>
      <c r="N5">
        <v>1013</v>
      </c>
      <c r="O5" t="s">
        <v>184</v>
      </c>
      <c r="P5" t="s">
        <v>184</v>
      </c>
      <c r="Q5">
        <v>1</v>
      </c>
      <c r="X5">
        <v>6.48</v>
      </c>
      <c r="Y5">
        <v>0</v>
      </c>
      <c r="Z5">
        <v>0</v>
      </c>
      <c r="AA5">
        <v>0</v>
      </c>
      <c r="AB5">
        <v>675.65</v>
      </c>
      <c r="AC5">
        <v>0</v>
      </c>
      <c r="AD5">
        <v>1</v>
      </c>
      <c r="AE5">
        <v>1</v>
      </c>
      <c r="AF5" t="s">
        <v>3</v>
      </c>
      <c r="AG5">
        <v>6.48</v>
      </c>
      <c r="AH5">
        <v>2</v>
      </c>
      <c r="AI5">
        <v>68160873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ROW(Source!A30)</f>
        <v>30</v>
      </c>
      <c r="B6">
        <v>68160874</v>
      </c>
      <c r="C6">
        <v>68158871</v>
      </c>
      <c r="D6">
        <v>63497375</v>
      </c>
      <c r="E6">
        <v>114</v>
      </c>
      <c r="F6">
        <v>1</v>
      </c>
      <c r="G6">
        <v>1</v>
      </c>
      <c r="H6">
        <v>1</v>
      </c>
      <c r="I6" t="s">
        <v>185</v>
      </c>
      <c r="J6" t="s">
        <v>3</v>
      </c>
      <c r="K6" t="s">
        <v>186</v>
      </c>
      <c r="L6">
        <v>1369</v>
      </c>
      <c r="N6">
        <v>1013</v>
      </c>
      <c r="O6" t="s">
        <v>184</v>
      </c>
      <c r="P6" t="s">
        <v>184</v>
      </c>
      <c r="Q6">
        <v>1</v>
      </c>
      <c r="X6">
        <v>6.48</v>
      </c>
      <c r="Y6">
        <v>0</v>
      </c>
      <c r="Z6">
        <v>0</v>
      </c>
      <c r="AA6">
        <v>0</v>
      </c>
      <c r="AB6">
        <v>660.63</v>
      </c>
      <c r="AC6">
        <v>0</v>
      </c>
      <c r="AD6">
        <v>1</v>
      </c>
      <c r="AE6">
        <v>1</v>
      </c>
      <c r="AF6" t="s">
        <v>3</v>
      </c>
      <c r="AG6">
        <v>6.48</v>
      </c>
      <c r="AH6">
        <v>2</v>
      </c>
      <c r="AI6">
        <v>68160874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ROW(Source!A31)</f>
        <v>31</v>
      </c>
      <c r="B7">
        <v>68160875</v>
      </c>
      <c r="C7">
        <v>68158876</v>
      </c>
      <c r="D7">
        <v>63497351</v>
      </c>
      <c r="E7">
        <v>114</v>
      </c>
      <c r="F7">
        <v>1</v>
      </c>
      <c r="G7">
        <v>1</v>
      </c>
      <c r="H7">
        <v>1</v>
      </c>
      <c r="I7" t="s">
        <v>187</v>
      </c>
      <c r="J7" t="s">
        <v>3</v>
      </c>
      <c r="K7" t="s">
        <v>188</v>
      </c>
      <c r="L7">
        <v>1369</v>
      </c>
      <c r="N7">
        <v>1013</v>
      </c>
      <c r="O7" t="s">
        <v>184</v>
      </c>
      <c r="P7" t="s">
        <v>184</v>
      </c>
      <c r="Q7">
        <v>1</v>
      </c>
      <c r="X7">
        <v>0.5</v>
      </c>
      <c r="Y7">
        <v>0</v>
      </c>
      <c r="Z7">
        <v>0</v>
      </c>
      <c r="AA7">
        <v>0</v>
      </c>
      <c r="AB7">
        <v>675.65</v>
      </c>
      <c r="AC7">
        <v>0</v>
      </c>
      <c r="AD7">
        <v>1</v>
      </c>
      <c r="AE7">
        <v>1</v>
      </c>
      <c r="AF7" t="s">
        <v>3</v>
      </c>
      <c r="AG7">
        <v>0.5</v>
      </c>
      <c r="AH7">
        <v>2</v>
      </c>
      <c r="AI7">
        <v>68160875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ROW(Source!A31)</f>
        <v>31</v>
      </c>
      <c r="B8">
        <v>68160876</v>
      </c>
      <c r="C8">
        <v>68158876</v>
      </c>
      <c r="D8">
        <v>63497375</v>
      </c>
      <c r="E8">
        <v>114</v>
      </c>
      <c r="F8">
        <v>1</v>
      </c>
      <c r="G8">
        <v>1</v>
      </c>
      <c r="H8">
        <v>1</v>
      </c>
      <c r="I8" t="s">
        <v>185</v>
      </c>
      <c r="J8" t="s">
        <v>3</v>
      </c>
      <c r="K8" t="s">
        <v>186</v>
      </c>
      <c r="L8">
        <v>1369</v>
      </c>
      <c r="N8">
        <v>1013</v>
      </c>
      <c r="O8" t="s">
        <v>184</v>
      </c>
      <c r="P8" t="s">
        <v>184</v>
      </c>
      <c r="Q8">
        <v>1</v>
      </c>
      <c r="X8">
        <v>0.5</v>
      </c>
      <c r="Y8">
        <v>0</v>
      </c>
      <c r="Z8">
        <v>0</v>
      </c>
      <c r="AA8">
        <v>0</v>
      </c>
      <c r="AB8">
        <v>660.63</v>
      </c>
      <c r="AC8">
        <v>0</v>
      </c>
      <c r="AD8">
        <v>1</v>
      </c>
      <c r="AE8">
        <v>1</v>
      </c>
      <c r="AF8" t="s">
        <v>3</v>
      </c>
      <c r="AG8">
        <v>0.5</v>
      </c>
      <c r="AH8">
        <v>2</v>
      </c>
      <c r="AI8">
        <v>68160876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ROW(Source!A32)</f>
        <v>32</v>
      </c>
      <c r="B9">
        <v>68160877</v>
      </c>
      <c r="C9">
        <v>68158881</v>
      </c>
      <c r="D9">
        <v>63497351</v>
      </c>
      <c r="E9">
        <v>114</v>
      </c>
      <c r="F9">
        <v>1</v>
      </c>
      <c r="G9">
        <v>1</v>
      </c>
      <c r="H9">
        <v>1</v>
      </c>
      <c r="I9" t="s">
        <v>187</v>
      </c>
      <c r="J9" t="s">
        <v>3</v>
      </c>
      <c r="K9" t="s">
        <v>188</v>
      </c>
      <c r="L9">
        <v>1369</v>
      </c>
      <c r="N9">
        <v>1013</v>
      </c>
      <c r="O9" t="s">
        <v>184</v>
      </c>
      <c r="P9" t="s">
        <v>184</v>
      </c>
      <c r="Q9">
        <v>1</v>
      </c>
      <c r="X9">
        <v>0.81</v>
      </c>
      <c r="Y9">
        <v>0</v>
      </c>
      <c r="Z9">
        <v>0</v>
      </c>
      <c r="AA9">
        <v>0</v>
      </c>
      <c r="AB9">
        <v>675.65</v>
      </c>
      <c r="AC9">
        <v>0</v>
      </c>
      <c r="AD9">
        <v>1</v>
      </c>
      <c r="AE9">
        <v>1</v>
      </c>
      <c r="AF9" t="s">
        <v>24</v>
      </c>
      <c r="AG9">
        <v>0.97199999999999998</v>
      </c>
      <c r="AH9">
        <v>2</v>
      </c>
      <c r="AI9">
        <v>68160877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ROW(Source!A32)</f>
        <v>32</v>
      </c>
      <c r="B10">
        <v>68160878</v>
      </c>
      <c r="C10">
        <v>68158881</v>
      </c>
      <c r="D10">
        <v>63497375</v>
      </c>
      <c r="E10">
        <v>114</v>
      </c>
      <c r="F10">
        <v>1</v>
      </c>
      <c r="G10">
        <v>1</v>
      </c>
      <c r="H10">
        <v>1</v>
      </c>
      <c r="I10" t="s">
        <v>185</v>
      </c>
      <c r="J10" t="s">
        <v>3</v>
      </c>
      <c r="K10" t="s">
        <v>186</v>
      </c>
      <c r="L10">
        <v>1369</v>
      </c>
      <c r="N10">
        <v>1013</v>
      </c>
      <c r="O10" t="s">
        <v>184</v>
      </c>
      <c r="P10" t="s">
        <v>184</v>
      </c>
      <c r="Q10">
        <v>1</v>
      </c>
      <c r="X10">
        <v>0.81</v>
      </c>
      <c r="Y10">
        <v>0</v>
      </c>
      <c r="Z10">
        <v>0</v>
      </c>
      <c r="AA10">
        <v>0</v>
      </c>
      <c r="AB10">
        <v>660.63</v>
      </c>
      <c r="AC10">
        <v>0</v>
      </c>
      <c r="AD10">
        <v>1</v>
      </c>
      <c r="AE10">
        <v>1</v>
      </c>
      <c r="AF10" t="s">
        <v>24</v>
      </c>
      <c r="AG10">
        <v>0.97199999999999998</v>
      </c>
      <c r="AH10">
        <v>2</v>
      </c>
      <c r="AI10">
        <v>68160878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3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28</v>
      </c>
      <c r="B1">
        <v>1</v>
      </c>
      <c r="C1" t="s">
        <v>3</v>
      </c>
      <c r="D1" t="s">
        <v>3</v>
      </c>
      <c r="E1" t="s">
        <v>189</v>
      </c>
      <c r="F1" t="s">
        <v>189</v>
      </c>
      <c r="G1" t="s">
        <v>189</v>
      </c>
      <c r="H1" t="s">
        <v>3</v>
      </c>
      <c r="I1" t="s">
        <v>189</v>
      </c>
      <c r="J1" t="s">
        <v>189</v>
      </c>
      <c r="K1" t="s">
        <v>3</v>
      </c>
      <c r="L1" t="s">
        <v>3</v>
      </c>
      <c r="M1" t="s">
        <v>3</v>
      </c>
      <c r="N1" t="s">
        <v>3</v>
      </c>
      <c r="O1" t="s">
        <v>189</v>
      </c>
      <c r="P1" t="s">
        <v>3</v>
      </c>
      <c r="Q1" t="s">
        <v>3</v>
      </c>
      <c r="R1" t="s">
        <v>3</v>
      </c>
      <c r="S1" t="s">
        <v>190</v>
      </c>
      <c r="T1" t="s">
        <v>193</v>
      </c>
      <c r="U1" t="s">
        <v>191</v>
      </c>
    </row>
    <row r="2" spans="1:21">
      <c r="A2">
        <v>29</v>
      </c>
      <c r="B2">
        <v>1</v>
      </c>
      <c r="C2" t="s">
        <v>3</v>
      </c>
      <c r="D2" t="s">
        <v>3</v>
      </c>
      <c r="E2" t="s">
        <v>189</v>
      </c>
      <c r="F2" t="s">
        <v>189</v>
      </c>
      <c r="G2" t="s">
        <v>189</v>
      </c>
      <c r="H2" t="s">
        <v>3</v>
      </c>
      <c r="I2" t="s">
        <v>189</v>
      </c>
      <c r="J2" t="s">
        <v>189</v>
      </c>
      <c r="K2" t="s">
        <v>3</v>
      </c>
      <c r="L2" t="s">
        <v>3</v>
      </c>
      <c r="M2" t="s">
        <v>3</v>
      </c>
      <c r="N2" t="s">
        <v>3</v>
      </c>
      <c r="O2" t="s">
        <v>189</v>
      </c>
      <c r="P2" t="s">
        <v>3</v>
      </c>
      <c r="Q2" t="s">
        <v>3</v>
      </c>
      <c r="R2" t="s">
        <v>3</v>
      </c>
      <c r="S2" t="s">
        <v>190</v>
      </c>
      <c r="T2" t="s">
        <v>193</v>
      </c>
      <c r="U2" t="s">
        <v>191</v>
      </c>
    </row>
    <row r="3" spans="1:21">
      <c r="A3">
        <v>32</v>
      </c>
      <c r="B3">
        <v>1</v>
      </c>
      <c r="C3" t="s">
        <v>3</v>
      </c>
      <c r="D3" t="s">
        <v>3</v>
      </c>
      <c r="E3" t="s">
        <v>189</v>
      </c>
      <c r="F3" t="s">
        <v>189</v>
      </c>
      <c r="G3" t="s">
        <v>189</v>
      </c>
      <c r="H3" t="s">
        <v>3</v>
      </c>
      <c r="I3" t="s">
        <v>189</v>
      </c>
      <c r="J3" t="s">
        <v>189</v>
      </c>
      <c r="K3" t="s">
        <v>3</v>
      </c>
      <c r="L3" t="s">
        <v>3</v>
      </c>
      <c r="M3" t="s">
        <v>3</v>
      </c>
      <c r="N3" t="s">
        <v>3</v>
      </c>
      <c r="O3" t="s">
        <v>189</v>
      </c>
      <c r="P3" t="s">
        <v>3</v>
      </c>
      <c r="Q3" t="s">
        <v>3</v>
      </c>
      <c r="R3" t="s">
        <v>3</v>
      </c>
      <c r="S3" t="s">
        <v>190</v>
      </c>
      <c r="T3" t="s">
        <v>193</v>
      </c>
      <c r="U3" t="s">
        <v>191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>
      <c r="F12" t="str">
        <f>Source!F12</f>
        <v>09-01-02</v>
      </c>
      <c r="G12" t="str">
        <f>Source!G12</f>
        <v>Пусконаладочные работы   КЛ-6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09-01-02</vt:lpstr>
      <vt:lpstr>Source</vt:lpstr>
      <vt:lpstr>SourceObSm</vt:lpstr>
      <vt:lpstr>SmtRes</vt:lpstr>
      <vt:lpstr>EtalonRes</vt:lpstr>
      <vt:lpstr>SrcPoprs</vt:lpstr>
      <vt:lpstr>SrcKA</vt:lpstr>
      <vt:lpstr>'09-01-02'!Заголовки_для_печати</vt:lpstr>
      <vt:lpstr>'09-01-02'!Область_печати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Виктория</cp:lastModifiedBy>
  <dcterms:created xsi:type="dcterms:W3CDTF">2026-02-09T05:43:13Z</dcterms:created>
  <dcterms:modified xsi:type="dcterms:W3CDTF">2026-02-09T05:45:54Z</dcterms:modified>
</cp:coreProperties>
</file>